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6360" windowWidth="20730" windowHeight="6180" activeTab="2"/>
  </bookViews>
  <sheets>
    <sheet name="Secchi Data)2010" sheetId="6" r:id="rId1"/>
    <sheet name="NYSDEC" sheetId="4" r:id="rId2"/>
    <sheet name="Graph" sheetId="8" r:id="rId3"/>
    <sheet name="2013_SD data" sheetId="16" r:id="rId4"/>
  </sheets>
  <definedNames>
    <definedName name="_xlnm._FilterDatabase" localSheetId="0" hidden="1">'Secchi Data)2010'!$A$7:$Q$46</definedName>
    <definedName name="_xlnm.Print_Area" localSheetId="2">Graph!$B$1:$J$21</definedName>
  </definedNames>
  <calcPr calcId="145621"/>
</workbook>
</file>

<file path=xl/calcChain.xml><?xml version="1.0" encoding="utf-8"?>
<calcChain xmlns="http://schemas.openxmlformats.org/spreadsheetml/2006/main">
  <c r="AD6" i="16" l="1"/>
  <c r="AD5" i="16"/>
  <c r="T2" i="6" l="1"/>
  <c r="O8" i="6"/>
  <c r="T18" i="6" l="1"/>
  <c r="T17" i="6"/>
  <c r="T16" i="6"/>
  <c r="T15" i="6"/>
  <c r="T14" i="6"/>
  <c r="U10" i="6"/>
  <c r="T10" i="6"/>
  <c r="T5" i="6"/>
  <c r="T4" i="6"/>
  <c r="T3" i="6"/>
  <c r="P21" i="6"/>
  <c r="P22" i="6"/>
  <c r="P23" i="6"/>
  <c r="P24" i="6"/>
  <c r="P25" i="6"/>
  <c r="P26" i="6"/>
  <c r="P27" i="6"/>
  <c r="P28" i="6"/>
  <c r="P29" i="6"/>
  <c r="P30" i="6"/>
  <c r="P31" i="6"/>
  <c r="P32" i="6"/>
  <c r="P33" i="6"/>
  <c r="P34" i="6"/>
  <c r="P35" i="6"/>
  <c r="P36" i="6"/>
  <c r="P37" i="6"/>
  <c r="P38" i="6"/>
  <c r="P39" i="6"/>
  <c r="P40" i="6"/>
  <c r="P41" i="6"/>
  <c r="P42" i="6"/>
  <c r="P43" i="6"/>
  <c r="O21" i="6"/>
  <c r="O22" i="6"/>
  <c r="O23" i="6"/>
  <c r="O24" i="6"/>
  <c r="O25" i="6"/>
  <c r="O26" i="6"/>
  <c r="O27" i="6"/>
  <c r="O28" i="6"/>
  <c r="O29" i="6"/>
  <c r="O30" i="6"/>
  <c r="O31" i="6"/>
  <c r="O32" i="6"/>
  <c r="O33" i="6"/>
  <c r="O34" i="6"/>
  <c r="O35" i="6"/>
  <c r="O36" i="6"/>
  <c r="O37" i="6"/>
  <c r="O38" i="6"/>
  <c r="O39" i="6"/>
  <c r="O40" i="6"/>
  <c r="O41" i="6"/>
  <c r="O42" i="6"/>
  <c r="O43" i="6"/>
  <c r="O44" i="6"/>
  <c r="P44" i="6"/>
  <c r="Q44" i="6"/>
  <c r="O45" i="6"/>
  <c r="P45" i="6"/>
  <c r="Q45" i="6"/>
  <c r="O46" i="6"/>
  <c r="P46" i="6"/>
  <c r="Q46" i="6"/>
  <c r="P8" i="6"/>
  <c r="P9" i="6"/>
  <c r="U21" i="6" s="1"/>
  <c r="P10" i="6"/>
  <c r="P11" i="6"/>
  <c r="U22" i="6" s="1"/>
  <c r="P12" i="6"/>
  <c r="P13" i="6"/>
  <c r="P14" i="6"/>
  <c r="P15" i="6"/>
  <c r="P16" i="6"/>
  <c r="P17" i="6"/>
  <c r="P18" i="6"/>
  <c r="P19" i="6"/>
  <c r="U9" i="6" s="1"/>
  <c r="P20" i="6"/>
  <c r="T21" i="6"/>
  <c r="O9" i="6"/>
  <c r="O10" i="6"/>
  <c r="O11" i="6"/>
  <c r="O12" i="6"/>
  <c r="O13" i="6"/>
  <c r="O14" i="6"/>
  <c r="O15" i="6"/>
  <c r="O16" i="6"/>
  <c r="O17" i="6"/>
  <c r="O18" i="6"/>
  <c r="O19" i="6"/>
  <c r="O20" i="6"/>
  <c r="T8" i="6" s="1"/>
  <c r="Q43" i="6"/>
  <c r="Q42" i="6"/>
  <c r="Q41" i="6"/>
  <c r="Q40" i="6"/>
  <c r="Q39" i="6"/>
  <c r="Q38" i="6"/>
  <c r="Q37" i="6"/>
  <c r="Q36" i="6"/>
  <c r="Q35" i="6"/>
  <c r="Q34" i="6"/>
  <c r="Q33" i="6"/>
  <c r="Q32" i="6"/>
  <c r="Q31" i="6"/>
  <c r="Q30" i="6"/>
  <c r="Q29" i="6"/>
  <c r="Q28" i="6"/>
  <c r="Q27" i="6"/>
  <c r="Q26" i="6"/>
  <c r="Q25" i="6"/>
  <c r="Q24" i="6"/>
  <c r="Q23" i="6"/>
  <c r="Q22" i="6"/>
  <c r="Q21" i="6"/>
  <c r="Q20" i="6"/>
  <c r="Q19" i="6"/>
  <c r="Q18" i="6"/>
  <c r="Q17" i="6"/>
  <c r="Q16" i="6"/>
  <c r="Q15" i="6"/>
  <c r="Q14" i="6"/>
  <c r="Q13" i="6"/>
  <c r="Q12" i="6"/>
  <c r="Q11" i="6"/>
  <c r="Q10" i="6"/>
  <c r="Q9" i="6"/>
  <c r="Q8" i="6"/>
  <c r="U23" i="6" l="1"/>
  <c r="T9" i="6"/>
  <c r="T11" i="6" s="1"/>
  <c r="U8" i="6"/>
  <c r="U11" i="6" s="1"/>
  <c r="T22" i="6"/>
  <c r="T23" i="6" s="1"/>
</calcChain>
</file>

<file path=xl/sharedStrings.xml><?xml version="1.0" encoding="utf-8"?>
<sst xmlns="http://schemas.openxmlformats.org/spreadsheetml/2006/main" count="708" uniqueCount="98">
  <si>
    <t>SITE</t>
  </si>
  <si>
    <t>IND_CODE</t>
  </si>
  <si>
    <t>SOURCE</t>
  </si>
  <si>
    <t>DEPTH</t>
  </si>
  <si>
    <t>START_DATE</t>
  </si>
  <si>
    <t>Month</t>
  </si>
  <si>
    <t>VRESULT</t>
  </si>
  <si>
    <t>SRESULT</t>
  </si>
  <si>
    <t>QUALIFIER</t>
  </si>
  <si>
    <t>LAB_COMMENTS</t>
  </si>
  <si>
    <t>SOUTH</t>
  </si>
  <si>
    <t>Lake Upper Mixed Layer South</t>
  </si>
  <si>
    <t>Secchi Disk</t>
  </si>
  <si>
    <t>meters</t>
  </si>
  <si>
    <t>NYSDOH Guidance Value</t>
  </si>
  <si>
    <t>Date</t>
  </si>
  <si>
    <t>Value</t>
  </si>
  <si>
    <t>METADATA</t>
  </si>
  <si>
    <t>Max</t>
  </si>
  <si>
    <t>Min</t>
  </si>
  <si>
    <t>Avg</t>
  </si>
  <si>
    <t>Count</t>
  </si>
  <si>
    <t>Annual</t>
  </si>
  <si>
    <t>June-Sept</t>
  </si>
  <si>
    <t>Lake 0m South</t>
  </si>
  <si>
    <t>Sorted by depth m:</t>
  </si>
  <si>
    <t>Stddev</t>
  </si>
  <si>
    <t>&gt;=1.2 m</t>
  </si>
  <si>
    <t>&gt;= 1.5m</t>
  </si>
  <si>
    <t>Percent:</t>
  </si>
  <si>
    <t>Flag "1" if:</t>
  </si>
  <si>
    <t>Jan-Dec Count:</t>
  </si>
  <si>
    <t>Jan-Dec Sum:</t>
  </si>
  <si>
    <t>Parameter</t>
  </si>
  <si>
    <t>Units</t>
  </si>
  <si>
    <t>&gt;1.2 m</t>
  </si>
  <si>
    <t>&gt;1.5m</t>
  </si>
  <si>
    <t>&gt; 1.5m</t>
  </si>
  <si>
    <t>Jun-Sept Count:</t>
  </si>
  <si>
    <t>Jun-Sept Sum:</t>
  </si>
  <si>
    <t>Jun-Sept avg/std :</t>
  </si>
  <si>
    <t>Dept of Health guidance value for bathing beaches - Minimum of 1.2 m during recreational season (June-Aug)</t>
  </si>
  <si>
    <t>Aesthetic guidance - 1.5 m at South Deep</t>
  </si>
  <si>
    <t>STUDY</t>
  </si>
  <si>
    <t>Routine (Biweekly)</t>
  </si>
  <si>
    <t>Quarterly</t>
  </si>
  <si>
    <t>Secchi data was queried from the ONONDAGA.MDB</t>
  </si>
  <si>
    <t>Season</t>
  </si>
  <si>
    <t>Winter</t>
  </si>
  <si>
    <t>Weekly</t>
  </si>
  <si>
    <t>Use query LakeSouth_Secchi_01_Present_Data in KAT_CALCS.MDB</t>
  </si>
  <si>
    <t>Year</t>
  </si>
  <si>
    <t>Filtered to Site = "South" and Source not like "*dup*" and Year = 2010 and Parameter Like "*secchi*"</t>
  </si>
  <si>
    <t>Database dated April 29, 2011</t>
  </si>
  <si>
    <t>LakeSouth_Secchi_01_Present_Data</t>
  </si>
  <si>
    <t xml:space="preserve"> 6/7 and 9/8</t>
  </si>
  <si>
    <t>1.90</t>
  </si>
  <si>
    <t>2.10</t>
  </si>
  <si>
    <t>2.00</t>
  </si>
  <si>
    <t>2.30</t>
  </si>
  <si>
    <t>2.50</t>
  </si>
  <si>
    <t>1.70</t>
  </si>
  <si>
    <t>1.60</t>
  </si>
  <si>
    <t>2.80</t>
  </si>
  <si>
    <t>1.80</t>
  </si>
  <si>
    <t>1.50</t>
  </si>
  <si>
    <t>LAB_PARAMETER_UNITS</t>
  </si>
  <si>
    <t>LAB_PARAMETER</t>
  </si>
  <si>
    <t>YEAR</t>
  </si>
  <si>
    <t>RESULT_FLAG</t>
  </si>
  <si>
    <t>samples_SAMPLE_NO</t>
  </si>
  <si>
    <t>CATEGORY</t>
  </si>
  <si>
    <t>LAB_SAMPLE_TYPE</t>
  </si>
  <si>
    <t>SAMPLE_TYPE</t>
  </si>
  <si>
    <t>LAB</t>
  </si>
  <si>
    <t>START_TIME</t>
  </si>
  <si>
    <t>SAMPLE_REMARKS</t>
  </si>
  <si>
    <t>LAB_METHOD_NO</t>
  </si>
  <si>
    <t>Onondaga Lake</t>
  </si>
  <si>
    <t>Lake Monthly Winter</t>
  </si>
  <si>
    <t>Grab</t>
  </si>
  <si>
    <t>UML</t>
  </si>
  <si>
    <t>ELS</t>
  </si>
  <si>
    <t>Lake Quarterly</t>
  </si>
  <si>
    <t>Lake Special Weekly</t>
  </si>
  <si>
    <t>GRAB</t>
  </si>
  <si>
    <t>Lake Biweekly</t>
  </si>
  <si>
    <t>Lake Bacti Only</t>
  </si>
  <si>
    <t>SAMPLE_DEVICE</t>
  </si>
  <si>
    <t>QAQC</t>
  </si>
  <si>
    <t>REMARK_CODE</t>
  </si>
  <si>
    <t>1.30</t>
  </si>
  <si>
    <t>1.40</t>
  </si>
  <si>
    <t>1.10</t>
  </si>
  <si>
    <t>2.40</t>
  </si>
  <si>
    <t>TDP result verified.</t>
  </si>
  <si>
    <t>NH3-N reprepped 8/27; matrix spike and spike duplicate exceed acceptance limits.</t>
  </si>
  <si>
    <t>Equipment Pump Blank concentration of TP exceeds acceptable limits. Associated sample result is &lt;5x Blank Concentration.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</si>
</sst>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dd\-mmm\-yy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b/>
      <i/>
      <u/>
      <sz val="10"/>
      <name val="Arial"/>
      <family val="2"/>
    </font>
    <font>
      <b/>
      <sz val="12"/>
      <color indexed="10"/>
      <name val="Arial"/>
      <family val="2"/>
    </font>
    <font>
      <i/>
      <sz val="12"/>
      <color indexed="10"/>
      <name val="Arial"/>
      <family val="2"/>
    </font>
    <font>
      <i/>
      <sz val="10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9" fontId="3" fillId="0" borderId="0" applyFont="0" applyFill="0" applyBorder="0" applyAlignment="0" applyProtection="0"/>
    <xf numFmtId="0" fontId="2" fillId="0" borderId="0"/>
    <xf numFmtId="0" fontId="1" fillId="0" borderId="0"/>
    <xf numFmtId="0" fontId="13" fillId="0" borderId="0"/>
  </cellStyleXfs>
  <cellXfs count="73">
    <xf numFmtId="0" fontId="0" fillId="0" borderId="0" xfId="0"/>
    <xf numFmtId="0" fontId="0" fillId="0" borderId="0" xfId="0" applyAlignment="1">
      <alignment horizontal="center"/>
    </xf>
    <xf numFmtId="0" fontId="6" fillId="0" borderId="0" xfId="0" applyFont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14" fontId="0" fillId="0" borderId="5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14" fontId="0" fillId="0" borderId="0" xfId="0" applyNumberFormat="1"/>
    <xf numFmtId="0" fontId="4" fillId="2" borderId="7" xfId="0" applyFont="1" applyFill="1" applyBorder="1"/>
    <xf numFmtId="0" fontId="4" fillId="3" borderId="8" xfId="0" applyFont="1" applyFill="1" applyBorder="1" applyAlignment="1">
      <alignment horizontal="centerContinuous"/>
    </xf>
    <xf numFmtId="0" fontId="4" fillId="3" borderId="9" xfId="0" applyFont="1" applyFill="1" applyBorder="1"/>
    <xf numFmtId="0" fontId="0" fillId="3" borderId="0" xfId="0" applyFill="1" applyAlignment="1">
      <alignment horizontal="center"/>
    </xf>
    <xf numFmtId="0" fontId="4" fillId="3" borderId="10" xfId="0" applyFont="1" applyFill="1" applyBorder="1"/>
    <xf numFmtId="0" fontId="0" fillId="3" borderId="11" xfId="0" applyFill="1" applyBorder="1"/>
    <xf numFmtId="0" fontId="4" fillId="3" borderId="3" xfId="0" applyFont="1" applyFill="1" applyBorder="1" applyAlignment="1">
      <alignment horizontal="right"/>
    </xf>
    <xf numFmtId="0" fontId="0" fillId="3" borderId="0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4" fillId="3" borderId="5" xfId="0" applyFont="1" applyFill="1" applyBorder="1" applyAlignment="1">
      <alignment horizontal="right"/>
    </xf>
    <xf numFmtId="9" fontId="0" fillId="3" borderId="12" xfId="1" applyFont="1" applyFill="1" applyBorder="1" applyAlignment="1">
      <alignment horizontal="center"/>
    </xf>
    <xf numFmtId="9" fontId="0" fillId="3" borderId="6" xfId="1" applyFont="1" applyFill="1" applyBorder="1" applyAlignment="1">
      <alignment horizontal="center"/>
    </xf>
    <xf numFmtId="0" fontId="0" fillId="0" borderId="0" xfId="0" applyFill="1"/>
    <xf numFmtId="0" fontId="0" fillId="3" borderId="13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164" fontId="0" fillId="3" borderId="0" xfId="0" applyNumberFormat="1" applyFill="1" applyBorder="1" applyAlignment="1">
      <alignment horizontal="center"/>
    </xf>
    <xf numFmtId="14" fontId="0" fillId="3" borderId="4" xfId="0" applyNumberFormat="1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2" fontId="0" fillId="3" borderId="12" xfId="0" applyNumberFormat="1" applyFill="1" applyBorder="1" applyAlignment="1">
      <alignment horizontal="center"/>
    </xf>
    <xf numFmtId="0" fontId="7" fillId="3" borderId="11" xfId="0" applyFont="1" applyFill="1" applyBorder="1" applyAlignment="1">
      <alignment horizontal="left"/>
    </xf>
    <xf numFmtId="0" fontId="6" fillId="3" borderId="11" xfId="0" applyFont="1" applyFill="1" applyBorder="1"/>
    <xf numFmtId="0" fontId="0" fillId="3" borderId="14" xfId="0" applyFill="1" applyBorder="1"/>
    <xf numFmtId="14" fontId="0" fillId="3" borderId="3" xfId="0" applyNumberFormat="1" applyFill="1" applyBorder="1"/>
    <xf numFmtId="0" fontId="0" fillId="3" borderId="4" xfId="0" applyFill="1" applyBorder="1"/>
    <xf numFmtId="0" fontId="8" fillId="0" borderId="0" xfId="0" applyFont="1"/>
    <xf numFmtId="0" fontId="9" fillId="0" borderId="0" xfId="0" applyFont="1"/>
    <xf numFmtId="0" fontId="4" fillId="3" borderId="2" xfId="0" applyFont="1" applyFill="1" applyBorder="1" applyAlignment="1">
      <alignment horizontal="center"/>
    </xf>
    <xf numFmtId="0" fontId="0" fillId="0" borderId="0" xfId="0" applyAlignment="1">
      <alignment horizontal="right"/>
    </xf>
    <xf numFmtId="0" fontId="0" fillId="4" borderId="0" xfId="0" applyFill="1" applyBorder="1"/>
    <xf numFmtId="14" fontId="0" fillId="4" borderId="0" xfId="0" applyNumberFormat="1" applyFill="1" applyBorder="1"/>
    <xf numFmtId="0" fontId="10" fillId="0" borderId="0" xfId="0" applyFont="1"/>
    <xf numFmtId="0" fontId="0" fillId="0" borderId="0" xfId="0" applyFill="1" applyBorder="1"/>
    <xf numFmtId="2" fontId="0" fillId="3" borderId="4" xfId="0" applyNumberFormat="1" applyFill="1" applyBorder="1" applyAlignment="1">
      <alignment horizontal="center"/>
    </xf>
    <xf numFmtId="14" fontId="0" fillId="4" borderId="0" xfId="0" applyNumberFormat="1" applyFill="1"/>
    <xf numFmtId="0" fontId="0" fillId="4" borderId="0" xfId="0" applyFill="1"/>
    <xf numFmtId="0" fontId="0" fillId="4" borderId="0" xfId="0" applyFill="1" applyAlignment="1">
      <alignment horizontal="center"/>
    </xf>
    <xf numFmtId="0" fontId="4" fillId="3" borderId="0" xfId="0" applyFont="1" applyFill="1" applyBorder="1"/>
    <xf numFmtId="14" fontId="0" fillId="0" borderId="0" xfId="0" applyNumberFormat="1" applyFill="1"/>
    <xf numFmtId="0" fontId="10" fillId="4" borderId="0" xfId="0" applyFont="1" applyFill="1"/>
    <xf numFmtId="0" fontId="10" fillId="0" borderId="0" xfId="0" applyFont="1" applyFill="1"/>
    <xf numFmtId="14" fontId="0" fillId="0" borderId="0" xfId="0" applyNumberFormat="1" applyFill="1" applyBorder="1"/>
    <xf numFmtId="0" fontId="0" fillId="0" borderId="0" xfId="0" applyNumberFormat="1"/>
    <xf numFmtId="0" fontId="4" fillId="0" borderId="0" xfId="0" applyFont="1"/>
    <xf numFmtId="0" fontId="11" fillId="0" borderId="0" xfId="0" applyFont="1"/>
    <xf numFmtId="14" fontId="0" fillId="5" borderId="0" xfId="0" applyNumberFormat="1" applyFill="1"/>
    <xf numFmtId="0" fontId="0" fillId="5" borderId="0" xfId="0" applyFill="1"/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14" fontId="12" fillId="3" borderId="4" xfId="0" applyNumberFormat="1" applyFont="1" applyFill="1" applyBorder="1" applyAlignment="1">
      <alignment horizontal="center"/>
    </xf>
    <xf numFmtId="14" fontId="12" fillId="3" borderId="3" xfId="0" applyNumberFormat="1" applyFont="1" applyFill="1" applyBorder="1"/>
    <xf numFmtId="0" fontId="12" fillId="3" borderId="4" xfId="0" applyFont="1" applyFill="1" applyBorder="1"/>
    <xf numFmtId="0" fontId="13" fillId="0" borderId="0" xfId="4" applyFont="1" applyFill="1" applyBorder="1" applyAlignment="1">
      <alignment horizontal="right" wrapText="1"/>
    </xf>
    <xf numFmtId="0" fontId="13" fillId="7" borderId="0" xfId="4" applyFont="1" applyFill="1" applyBorder="1" applyAlignment="1">
      <alignment horizontal="center"/>
    </xf>
    <xf numFmtId="0" fontId="0" fillId="0" borderId="0" xfId="0" applyBorder="1"/>
    <xf numFmtId="0" fontId="13" fillId="0" borderId="0" xfId="4" applyFont="1" applyFill="1" applyBorder="1" applyAlignment="1">
      <alignment wrapText="1"/>
    </xf>
    <xf numFmtId="165" fontId="13" fillId="0" borderId="0" xfId="4" applyNumberFormat="1" applyFont="1" applyFill="1" applyBorder="1" applyAlignment="1">
      <alignment horizontal="right" wrapText="1"/>
    </xf>
    <xf numFmtId="0" fontId="1" fillId="0" borderId="0" xfId="3" applyBorder="1"/>
    <xf numFmtId="0" fontId="0" fillId="0" borderId="0" xfId="0" quotePrefix="1" applyNumberFormat="1"/>
    <xf numFmtId="1" fontId="0" fillId="0" borderId="0" xfId="0" applyNumberFormat="1"/>
    <xf numFmtId="14" fontId="0" fillId="8" borderId="0" xfId="0" applyNumberFormat="1" applyFill="1"/>
    <xf numFmtId="0" fontId="0" fillId="8" borderId="0" xfId="0" applyFill="1"/>
    <xf numFmtId="0" fontId="0" fillId="8" borderId="0" xfId="0" quotePrefix="1" applyNumberFormat="1" applyFill="1"/>
  </cellXfs>
  <cellStyles count="5">
    <cellStyle name="Normal" xfId="0" builtinId="0"/>
    <cellStyle name="Normal 2" xfId="2"/>
    <cellStyle name="Normal 3" xfId="3"/>
    <cellStyle name="Normal_sd" xfId="4"/>
    <cellStyle name="Percent" xfId="1" builtinId="5"/>
  </cellStyles>
  <dxfs count="1">
    <dxf>
      <fill>
        <patternFill>
          <bgColor indexed="43"/>
        </patternFill>
      </fill>
    </dxf>
  </dxfs>
  <tableStyles count="0" defaultTableStyle="TableStyleMedium9" defaultPivotStyle="PivotStyleLight16"/>
  <colors>
    <mruColors>
      <color rgb="FFFFFFCC"/>
      <color rgb="FFCC0000"/>
      <color rgb="FF376092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616953616330723"/>
          <c:y val="0.18734161664692842"/>
          <c:w val="0.84694860017497808"/>
          <c:h val="0.76909120734908132"/>
        </c:manualLayout>
      </c:layout>
      <c:scatterChart>
        <c:scatterStyle val="lineMarker"/>
        <c:varyColors val="0"/>
        <c:ser>
          <c:idx val="1"/>
          <c:order val="0"/>
          <c:tx>
            <c:strRef>
              <c:f>'2013_SD data'!$W$6</c:f>
              <c:strCache>
                <c:ptCount val="1"/>
                <c:pt idx="0">
                  <c:v>Secchi Disk</c:v>
                </c:pt>
              </c:strCache>
            </c:strRef>
          </c:tx>
          <c:spPr>
            <a:ln>
              <a:solidFill>
                <a:srgbClr val="CC0000"/>
              </a:solidFill>
            </a:ln>
          </c:spPr>
          <c:marker>
            <c:symbol val="none"/>
          </c:marker>
          <c:xVal>
            <c:numRef>
              <c:f>NYSDEC!$A$8:$A$9</c:f>
              <c:numCache>
                <c:formatCode>m/d/yyyy</c:formatCode>
                <c:ptCount val="2"/>
                <c:pt idx="0">
                  <c:v>41426</c:v>
                </c:pt>
                <c:pt idx="1">
                  <c:v>41547</c:v>
                </c:pt>
              </c:numCache>
            </c:numRef>
          </c:xVal>
          <c:yVal>
            <c:numRef>
              <c:f>NYSDEC!$B$8:$B$9</c:f>
              <c:numCache>
                <c:formatCode>General</c:formatCode>
                <c:ptCount val="2"/>
                <c:pt idx="0">
                  <c:v>1.5</c:v>
                </c:pt>
                <c:pt idx="1">
                  <c:v>1.5</c:v>
                </c:pt>
              </c:numCache>
            </c:numRef>
          </c:yVal>
          <c:smooth val="0"/>
        </c:ser>
        <c:ser>
          <c:idx val="2"/>
          <c:order val="1"/>
          <c:tx>
            <c:v>NewSecchi</c:v>
          </c:tx>
          <c:spPr>
            <a:ln w="28575">
              <a:noFill/>
            </a:ln>
          </c:spPr>
          <c:marker>
            <c:symbol val="dash"/>
            <c:size val="7"/>
            <c:spPr>
              <a:solidFill>
                <a:schemeClr val="accent1">
                  <a:lumMod val="75000"/>
                </a:schemeClr>
              </a:solidFill>
              <a:ln>
                <a:solidFill>
                  <a:schemeClr val="accent1">
                    <a:lumMod val="75000"/>
                  </a:schemeClr>
                </a:solidFill>
              </a:ln>
            </c:spPr>
          </c:marker>
          <c:errBars>
            <c:errDir val="y"/>
            <c:errBarType val="minus"/>
            <c:errValType val="cust"/>
            <c:noEndCap val="1"/>
            <c:minus>
              <c:numRef>
                <c:f>'2013_SD data'!$S$6:$S$48</c:f>
                <c:numCache>
                  <c:formatCode>General</c:formatCode>
                  <c:ptCount val="43"/>
                  <c:pt idx="0">
                    <c:v>2.8000000000000003</c:v>
                  </c:pt>
                  <c:pt idx="1">
                    <c:v>1.9000000000000001</c:v>
                  </c:pt>
                  <c:pt idx="2">
                    <c:v>2</c:v>
                  </c:pt>
                  <c:pt idx="3">
                    <c:v>1.5</c:v>
                  </c:pt>
                  <c:pt idx="4">
                    <c:v>1.5</c:v>
                  </c:pt>
                  <c:pt idx="5">
                    <c:v>1.6</c:v>
                  </c:pt>
                  <c:pt idx="6">
                    <c:v>2</c:v>
                  </c:pt>
                  <c:pt idx="7">
                    <c:v>1.3</c:v>
                  </c:pt>
                  <c:pt idx="8">
                    <c:v>1.9000000000000001</c:v>
                  </c:pt>
                  <c:pt idx="9">
                    <c:v>1.5</c:v>
                  </c:pt>
                  <c:pt idx="10">
                    <c:v>1.8</c:v>
                  </c:pt>
                  <c:pt idx="11">
                    <c:v>1.4000000000000001</c:v>
                  </c:pt>
                  <c:pt idx="12">
                    <c:v>1.6</c:v>
                  </c:pt>
                  <c:pt idx="13">
                    <c:v>1.1000000000000001</c:v>
                  </c:pt>
                  <c:pt idx="14">
                    <c:v>2.4</c:v>
                  </c:pt>
                  <c:pt idx="15">
                    <c:v>1.7</c:v>
                  </c:pt>
                  <c:pt idx="16">
                    <c:v>1.4000000000000001</c:v>
                  </c:pt>
                  <c:pt idx="17">
                    <c:v>2</c:v>
                  </c:pt>
                  <c:pt idx="18">
                    <c:v>2.8000000000000003</c:v>
                  </c:pt>
                  <c:pt idx="19">
                    <c:v>1.7</c:v>
                  </c:pt>
                  <c:pt idx="20">
                    <c:v>1.4000000000000001</c:v>
                  </c:pt>
                  <c:pt idx="21">
                    <c:v>1.4000000000000001</c:v>
                  </c:pt>
                  <c:pt idx="22">
                    <c:v>1.1000000000000001</c:v>
                  </c:pt>
                  <c:pt idx="23">
                    <c:v>1.4000000000000001</c:v>
                  </c:pt>
                  <c:pt idx="24">
                    <c:v>2</c:v>
                  </c:pt>
                  <c:pt idx="25">
                    <c:v>1.6</c:v>
                  </c:pt>
                  <c:pt idx="26">
                    <c:v>1.4000000000000001</c:v>
                  </c:pt>
                  <c:pt idx="27">
                    <c:v>2</c:v>
                  </c:pt>
                  <c:pt idx="28">
                    <c:v>1.9000000000000001</c:v>
                  </c:pt>
                  <c:pt idx="29">
                    <c:v>1.7</c:v>
                  </c:pt>
                  <c:pt idx="30">
                    <c:v>1.9000000000000001</c:v>
                  </c:pt>
                  <c:pt idx="31">
                    <c:v>2.4</c:v>
                  </c:pt>
                  <c:pt idx="32">
                    <c:v>2.5</c:v>
                  </c:pt>
                  <c:pt idx="33">
                    <c:v>1.6</c:v>
                  </c:pt>
                  <c:pt idx="34">
                    <c:v>2.1</c:v>
                  </c:pt>
                  <c:pt idx="35">
                    <c:v>1.8</c:v>
                  </c:pt>
                  <c:pt idx="36">
                    <c:v>1.9000000000000001</c:v>
                  </c:pt>
                  <c:pt idx="37">
                    <c:v>1.8</c:v>
                  </c:pt>
                  <c:pt idx="38">
                    <c:v>2.3000000000000003</c:v>
                  </c:pt>
                  <c:pt idx="39">
                    <c:v>1.7</c:v>
                  </c:pt>
                  <c:pt idx="40">
                    <c:v>1.7</c:v>
                  </c:pt>
                  <c:pt idx="41">
                    <c:v>1.6</c:v>
                  </c:pt>
                  <c:pt idx="42">
                    <c:v>2</c:v>
                  </c:pt>
                </c:numCache>
              </c:numRef>
            </c:minus>
            <c:spPr>
              <a:ln w="19050">
                <a:solidFill>
                  <a:schemeClr val="accent1">
                    <a:lumMod val="75000"/>
                  </a:schemeClr>
                </a:solidFill>
              </a:ln>
            </c:spPr>
          </c:errBars>
          <c:xVal>
            <c:numRef>
              <c:f>'2013_SD data'!$M$6:$M$48</c:f>
              <c:numCache>
                <c:formatCode>m/d/yyyy</c:formatCode>
                <c:ptCount val="43"/>
                <c:pt idx="0">
                  <c:v>41282</c:v>
                </c:pt>
                <c:pt idx="1">
                  <c:v>41368</c:v>
                </c:pt>
                <c:pt idx="2">
                  <c:v>41372</c:v>
                </c:pt>
                <c:pt idx="3">
                  <c:v>41380</c:v>
                </c:pt>
                <c:pt idx="4">
                  <c:v>41381</c:v>
                </c:pt>
                <c:pt idx="5">
                  <c:v>41386</c:v>
                </c:pt>
                <c:pt idx="6">
                  <c:v>41393</c:v>
                </c:pt>
                <c:pt idx="7">
                  <c:v>41428</c:v>
                </c:pt>
                <c:pt idx="8">
                  <c:v>41400</c:v>
                </c:pt>
                <c:pt idx="9">
                  <c:v>41408</c:v>
                </c:pt>
                <c:pt idx="10">
                  <c:v>41415</c:v>
                </c:pt>
                <c:pt idx="11">
                  <c:v>41417</c:v>
                </c:pt>
                <c:pt idx="12">
                  <c:v>41423</c:v>
                </c:pt>
                <c:pt idx="13">
                  <c:v>41442</c:v>
                </c:pt>
                <c:pt idx="14">
                  <c:v>41444</c:v>
                </c:pt>
                <c:pt idx="15">
                  <c:v>41436</c:v>
                </c:pt>
                <c:pt idx="16">
                  <c:v>41484</c:v>
                </c:pt>
                <c:pt idx="17">
                  <c:v>41450</c:v>
                </c:pt>
                <c:pt idx="18">
                  <c:v>41456</c:v>
                </c:pt>
                <c:pt idx="19">
                  <c:v>41464</c:v>
                </c:pt>
                <c:pt idx="20">
                  <c:v>41472</c:v>
                </c:pt>
                <c:pt idx="21">
                  <c:v>41478</c:v>
                </c:pt>
                <c:pt idx="22">
                  <c:v>41480</c:v>
                </c:pt>
                <c:pt idx="23">
                  <c:v>41492</c:v>
                </c:pt>
                <c:pt idx="24">
                  <c:v>41498</c:v>
                </c:pt>
                <c:pt idx="25">
                  <c:v>41506</c:v>
                </c:pt>
                <c:pt idx="26">
                  <c:v>41507</c:v>
                </c:pt>
                <c:pt idx="27">
                  <c:v>41514</c:v>
                </c:pt>
                <c:pt idx="28">
                  <c:v>41515</c:v>
                </c:pt>
                <c:pt idx="29">
                  <c:v>41521</c:v>
                </c:pt>
                <c:pt idx="30">
                  <c:v>41526</c:v>
                </c:pt>
                <c:pt idx="31">
                  <c:v>41535</c:v>
                </c:pt>
                <c:pt idx="32">
                  <c:v>41536</c:v>
                </c:pt>
                <c:pt idx="33">
                  <c:v>41540</c:v>
                </c:pt>
                <c:pt idx="34">
                  <c:v>41547</c:v>
                </c:pt>
                <c:pt idx="35">
                  <c:v>41548</c:v>
                </c:pt>
                <c:pt idx="36">
                  <c:v>41556</c:v>
                </c:pt>
                <c:pt idx="37">
                  <c:v>41557</c:v>
                </c:pt>
                <c:pt idx="38">
                  <c:v>41562</c:v>
                </c:pt>
                <c:pt idx="39">
                  <c:v>41568</c:v>
                </c:pt>
                <c:pt idx="40">
                  <c:v>41577</c:v>
                </c:pt>
                <c:pt idx="41">
                  <c:v>41591</c:v>
                </c:pt>
                <c:pt idx="42">
                  <c:v>41604</c:v>
                </c:pt>
              </c:numCache>
            </c:numRef>
          </c:xVal>
          <c:yVal>
            <c:numRef>
              <c:f>'2013_SD data'!$S$6:$S$48</c:f>
              <c:numCache>
                <c:formatCode>General</c:formatCode>
                <c:ptCount val="43"/>
                <c:pt idx="0">
                  <c:v>2.8000000000000003</c:v>
                </c:pt>
                <c:pt idx="1">
                  <c:v>1.9000000000000001</c:v>
                </c:pt>
                <c:pt idx="2">
                  <c:v>2</c:v>
                </c:pt>
                <c:pt idx="3">
                  <c:v>1.5</c:v>
                </c:pt>
                <c:pt idx="4">
                  <c:v>1.5</c:v>
                </c:pt>
                <c:pt idx="5">
                  <c:v>1.6</c:v>
                </c:pt>
                <c:pt idx="6">
                  <c:v>2</c:v>
                </c:pt>
                <c:pt idx="7">
                  <c:v>1.3</c:v>
                </c:pt>
                <c:pt idx="8">
                  <c:v>1.9000000000000001</c:v>
                </c:pt>
                <c:pt idx="9">
                  <c:v>1.5</c:v>
                </c:pt>
                <c:pt idx="10">
                  <c:v>1.8</c:v>
                </c:pt>
                <c:pt idx="11">
                  <c:v>1.4000000000000001</c:v>
                </c:pt>
                <c:pt idx="12">
                  <c:v>1.6</c:v>
                </c:pt>
                <c:pt idx="13">
                  <c:v>1.1000000000000001</c:v>
                </c:pt>
                <c:pt idx="14">
                  <c:v>2.4</c:v>
                </c:pt>
                <c:pt idx="15">
                  <c:v>1.7</c:v>
                </c:pt>
                <c:pt idx="16">
                  <c:v>1.4000000000000001</c:v>
                </c:pt>
                <c:pt idx="17">
                  <c:v>2</c:v>
                </c:pt>
                <c:pt idx="18">
                  <c:v>2.8000000000000003</c:v>
                </c:pt>
                <c:pt idx="19">
                  <c:v>1.7</c:v>
                </c:pt>
                <c:pt idx="20">
                  <c:v>1.4000000000000001</c:v>
                </c:pt>
                <c:pt idx="21">
                  <c:v>1.4000000000000001</c:v>
                </c:pt>
                <c:pt idx="22">
                  <c:v>1.1000000000000001</c:v>
                </c:pt>
                <c:pt idx="23">
                  <c:v>1.4000000000000001</c:v>
                </c:pt>
                <c:pt idx="24">
                  <c:v>2</c:v>
                </c:pt>
                <c:pt idx="25">
                  <c:v>1.6</c:v>
                </c:pt>
                <c:pt idx="26">
                  <c:v>1.4000000000000001</c:v>
                </c:pt>
                <c:pt idx="27">
                  <c:v>2</c:v>
                </c:pt>
                <c:pt idx="28">
                  <c:v>1.9000000000000001</c:v>
                </c:pt>
                <c:pt idx="29">
                  <c:v>1.7</c:v>
                </c:pt>
                <c:pt idx="30">
                  <c:v>1.9000000000000001</c:v>
                </c:pt>
                <c:pt idx="31">
                  <c:v>2.4</c:v>
                </c:pt>
                <c:pt idx="32">
                  <c:v>2.5</c:v>
                </c:pt>
                <c:pt idx="33">
                  <c:v>1.6</c:v>
                </c:pt>
                <c:pt idx="34">
                  <c:v>2.1</c:v>
                </c:pt>
                <c:pt idx="35">
                  <c:v>1.8</c:v>
                </c:pt>
                <c:pt idx="36">
                  <c:v>1.9000000000000001</c:v>
                </c:pt>
                <c:pt idx="37">
                  <c:v>1.8</c:v>
                </c:pt>
                <c:pt idx="38">
                  <c:v>2.3000000000000003</c:v>
                </c:pt>
                <c:pt idx="39">
                  <c:v>1.7</c:v>
                </c:pt>
                <c:pt idx="40">
                  <c:v>1.7</c:v>
                </c:pt>
                <c:pt idx="41">
                  <c:v>1.6</c:v>
                </c:pt>
                <c:pt idx="42">
                  <c:v>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050112"/>
        <c:axId val="139920128"/>
      </c:scatterChart>
      <c:valAx>
        <c:axId val="131050112"/>
        <c:scaling>
          <c:orientation val="minMax"/>
          <c:max val="41640"/>
          <c:min val="41276"/>
        </c:scaling>
        <c:delete val="0"/>
        <c:axPos val="t"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 2013</a:t>
                </a:r>
              </a:p>
            </c:rich>
          </c:tx>
          <c:layout>
            <c:manualLayout>
              <c:xMode val="edge"/>
              <c:yMode val="edge"/>
              <c:x val="0.50738954505686784"/>
              <c:y val="4.4090765250088424E-3"/>
            </c:manualLayout>
          </c:layout>
          <c:overlay val="0"/>
        </c:title>
        <c:numFmt formatCode="mmm" sourceLinked="0"/>
        <c:majorTickMark val="out"/>
        <c:minorTickMark val="none"/>
        <c:tickLblPos val="nextTo"/>
        <c:spPr>
          <a:ln w="12700">
            <a:solidFill>
              <a:schemeClr val="tx1"/>
            </a:solidFill>
          </a:ln>
        </c:spPr>
        <c:txPr>
          <a:bodyPr rot="0" vert="horz"/>
          <a:lstStyle/>
          <a:p>
            <a:pPr>
              <a:defRPr sz="1100"/>
            </a:pPr>
            <a:endParaRPr lang="en-US"/>
          </a:p>
        </c:txPr>
        <c:crossAx val="139920128"/>
        <c:crosses val="autoZero"/>
        <c:crossBetween val="midCat"/>
        <c:majorUnit val="30.51"/>
      </c:valAx>
      <c:valAx>
        <c:axId val="139920128"/>
        <c:scaling>
          <c:orientation val="maxMin"/>
          <c:min val="0"/>
        </c:scaling>
        <c:delete val="0"/>
        <c:axPos val="l"/>
        <c:majorGridlines>
          <c:spPr>
            <a:ln w="3175">
              <a:prstDash val="dash"/>
            </a:ln>
          </c:spPr>
        </c:majorGridlines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Depth (m)</a:t>
                </a:r>
              </a:p>
            </c:rich>
          </c:tx>
          <c:layout>
            <c:manualLayout>
              <c:xMode val="edge"/>
              <c:yMode val="edge"/>
              <c:x val="1.2451881014873141E-3"/>
              <c:y val="0.38514175089815905"/>
            </c:manualLayout>
          </c:layout>
          <c:overlay val="0"/>
        </c:title>
        <c:numFmt formatCode="0.0" sourceLinked="0"/>
        <c:majorTickMark val="out"/>
        <c:minorTickMark val="none"/>
        <c:tickLblPos val="nextTo"/>
        <c:spPr>
          <a:ln w="12700">
            <a:solidFill>
              <a:schemeClr val="tx1"/>
            </a:solidFill>
          </a:ln>
        </c:spPr>
        <c:txPr>
          <a:bodyPr rot="0" vert="horz"/>
          <a:lstStyle/>
          <a:p>
            <a:pPr>
              <a:defRPr sz="1100"/>
            </a:pPr>
            <a:endParaRPr lang="en-US"/>
          </a:p>
        </c:txPr>
        <c:crossAx val="131050112"/>
        <c:crosses val="autoZero"/>
        <c:crossBetween val="midCat"/>
      </c:valAx>
      <c:spPr>
        <a:gradFill>
          <a:gsLst>
            <a:gs pos="0">
              <a:srgbClr xmlns:mc="http://schemas.openxmlformats.org/markup-compatibility/2006" xmlns:a14="http://schemas.microsoft.com/office/drawing/2010/main" val="FFFFFF" mc:Ignorable="a14" a14:legacySpreadsheetColorIndex="41">
                <a:gamma/>
                <a:tint val="0"/>
                <a:invGamma/>
              </a:srgbClr>
            </a:gs>
            <a:gs pos="100000">
              <a:srgbClr xmlns:mc="http://schemas.openxmlformats.org/markup-compatibility/2006" xmlns:a14="http://schemas.microsoft.com/office/drawing/2010/main" val="CCFFFF" mc:Ignorable="a14" a14:legacySpreadsheetColorIndex="41"/>
            </a:gs>
          </a:gsLst>
          <a:path path="rect">
            <a:fillToRect l="50000" t="50000" r="50000" b="50000"/>
          </a:path>
        </a:gradFill>
        <a:ln w="12700">
          <a:solidFill>
            <a:srgbClr val="000000"/>
          </a:solidFill>
        </a:ln>
      </c:spPr>
    </c:plotArea>
    <c:plotVisOnly val="1"/>
    <c:dispBlanksAs val="gap"/>
    <c:showDLblsOverMax val="0"/>
  </c:chart>
  <c:spPr>
    <a:ln>
      <a:noFill/>
    </a:ln>
  </c:spPr>
  <c:printSettings>
    <c:headerFooter alignWithMargins="0"/>
    <c:pageMargins b="1" l="0.75" r="0.75" t="1" header="0.5" footer="0.5"/>
    <c:pageSetup orientation="landscape" horizontalDpi="1200" verticalDpi="1200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561975</xdr:colOff>
      <xdr:row>1</xdr:row>
      <xdr:rowOff>28575</xdr:rowOff>
    </xdr:from>
    <xdr:to>
      <xdr:col>9</xdr:col>
      <xdr:colOff>257175</xdr:colOff>
      <xdr:row>17</xdr:row>
      <xdr:rowOff>129982</xdr:rowOff>
    </xdr:to>
    <xdr:graphicFrame macro="">
      <xdr:nvGraphicFramePr>
        <xdr:cNvPr id="5737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561975</xdr:colOff>
      <xdr:row>18</xdr:row>
      <xdr:rowOff>10282</xdr:rowOff>
    </xdr:from>
    <xdr:to>
      <xdr:col>9</xdr:col>
      <xdr:colOff>257175</xdr:colOff>
      <xdr:row>19</xdr:row>
      <xdr:rowOff>114300</xdr:rowOff>
    </xdr:to>
    <xdr:sp macro="" textlink="">
      <xdr:nvSpPr>
        <xdr:cNvPr id="57346" name="Text Box 2"/>
        <xdr:cNvSpPr txBox="1">
          <a:spLocks noChangeArrowheads="1"/>
        </xdr:cNvSpPr>
      </xdr:nvSpPr>
      <xdr:spPr bwMode="auto">
        <a:xfrm>
          <a:off x="1170198" y="2902210"/>
          <a:ext cx="4560983" cy="264680"/>
        </a:xfrm>
        <a:prstGeom prst="rect">
          <a:avLst/>
        </a:prstGeom>
        <a:solidFill>
          <a:schemeClr val="bg1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+mn-lt"/>
              <a:cs typeface="Times New Roman"/>
            </a:rPr>
            <a:t>Figure 5-11.  </a:t>
          </a:r>
          <a:r>
            <a:rPr lang="en-US" sz="1100">
              <a:effectLst/>
              <a:latin typeface="+mn-lt"/>
              <a:ea typeface="+mn-ea"/>
              <a:cs typeface="+mn-cs"/>
            </a:rPr>
            <a:t>Secchi Disk Transparency at</a:t>
          </a:r>
          <a:r>
            <a:rPr lang="en-US" sz="1100" baseline="0">
              <a:effectLst/>
              <a:latin typeface="+mn-lt"/>
              <a:ea typeface="+mn-ea"/>
              <a:cs typeface="+mn-cs"/>
            </a:rPr>
            <a:t> South Deep in Onondaga Lake </a:t>
          </a:r>
          <a:r>
            <a:rPr lang="en-US" sz="1100">
              <a:effectLst/>
              <a:latin typeface="+mn-lt"/>
              <a:ea typeface="+mn-ea"/>
              <a:cs typeface="+mn-cs"/>
            </a:rPr>
            <a:t>, 2013.</a:t>
          </a:r>
          <a:endParaRPr lang="en-US" sz="1100" b="0" i="0" u="none" strike="noStrike" baseline="0">
            <a:solidFill>
              <a:srgbClr val="000000"/>
            </a:solidFill>
            <a:latin typeface="+mn-lt"/>
            <a:cs typeface="Times New Roman"/>
          </a:endParaRPr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0.12252</cdr:x>
      <cdr:y>0.59534</cdr:y>
    </cdr:from>
    <cdr:to>
      <cdr:x>0.13337</cdr:x>
      <cdr:y>0.63802</cdr:y>
    </cdr:to>
    <cdr:sp macro="" textlink="">
      <cdr:nvSpPr>
        <cdr:cNvPr id="5836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959394" y="2568913"/>
          <a:ext cx="83987" cy="18257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</cdr:sp>
  </cdr:relSizeAnchor>
  <cdr:relSizeAnchor xmlns:cdr="http://schemas.openxmlformats.org/drawingml/2006/chartDrawing">
    <cdr:from>
      <cdr:x>0.1258</cdr:x>
      <cdr:y>0.81779</cdr:y>
    </cdr:from>
    <cdr:to>
      <cdr:x>0.55668</cdr:x>
      <cdr:y>0.9453</cdr:y>
    </cdr:to>
    <cdr:sp macro="" textlink="">
      <cdr:nvSpPr>
        <cdr:cNvPr id="5837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75579" y="2183444"/>
          <a:ext cx="1971448" cy="34046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36576" tIns="27432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900" b="1" i="1" u="none" strike="noStrike" baseline="0">
              <a:solidFill>
                <a:schemeClr val="tx2">
                  <a:lumMod val="75000"/>
                </a:schemeClr>
              </a:solidFill>
              <a:latin typeface="+mn-lt"/>
              <a:cs typeface="Arial"/>
            </a:rPr>
            <a:t>Aesthetic Guidance Value (red line):</a:t>
          </a:r>
        </a:p>
        <a:p xmlns:a="http://schemas.openxmlformats.org/drawingml/2006/main">
          <a:pPr algn="l" rtl="0">
            <a:defRPr sz="1000"/>
          </a:pPr>
          <a:r>
            <a:rPr lang="en-US" sz="900" b="1" i="1" u="none" strike="noStrike" baseline="0">
              <a:solidFill>
                <a:schemeClr val="tx2">
                  <a:lumMod val="75000"/>
                </a:schemeClr>
              </a:solidFill>
              <a:latin typeface="+mn-lt"/>
              <a:cs typeface="Arial"/>
            </a:rPr>
            <a:t>1.5 m June 1 to September 30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5"/>
  <sheetViews>
    <sheetView workbookViewId="0">
      <pane ySplit="7" topLeftCell="A8" activePane="bottomLeft" state="frozen"/>
      <selection pane="bottomLeft" activeCell="K19" sqref="K19:K38"/>
    </sheetView>
  </sheetViews>
  <sheetFormatPr defaultRowHeight="12.75" x14ac:dyDescent="0.2"/>
  <cols>
    <col min="1" max="1" width="9.28515625" customWidth="1"/>
    <col min="2" max="2" width="10.28515625" bestFit="1" customWidth="1"/>
    <col min="3" max="3" width="27.140625" bestFit="1" customWidth="1"/>
    <col min="4" max="4" width="19.28515625" bestFit="1" customWidth="1"/>
    <col min="5" max="5" width="7.140625" bestFit="1" customWidth="1"/>
    <col min="6" max="6" width="13.140625" bestFit="1" customWidth="1"/>
    <col min="7" max="7" width="6.5703125" bestFit="1" customWidth="1"/>
    <col min="8" max="8" width="5.85546875" bestFit="1" customWidth="1"/>
    <col min="9" max="9" width="11" bestFit="1" customWidth="1"/>
    <col min="10" max="10" width="6.7109375" bestFit="1" customWidth="1"/>
    <col min="11" max="12" width="9.5703125" bestFit="1" customWidth="1"/>
    <col min="13" max="13" width="10.85546875" bestFit="1" customWidth="1"/>
    <col min="14" max="14" width="16.5703125" bestFit="1" customWidth="1"/>
    <col min="19" max="19" width="16.7109375" bestFit="1" customWidth="1"/>
    <col min="20" max="20" width="8.140625" bestFit="1" customWidth="1"/>
    <col min="21" max="21" width="15.28515625" style="1" bestFit="1" customWidth="1"/>
    <col min="23" max="23" width="12.28515625" customWidth="1"/>
    <col min="24" max="24" width="6.7109375" customWidth="1"/>
  </cols>
  <sheetData>
    <row r="1" spans="1:24" ht="15.75" x14ac:dyDescent="0.25">
      <c r="A1" s="35" t="s">
        <v>17</v>
      </c>
      <c r="I1" s="53" t="s">
        <v>53</v>
      </c>
      <c r="Q1" s="9"/>
      <c r="S1" s="30" t="s">
        <v>22</v>
      </c>
      <c r="T1" s="23"/>
      <c r="U1" s="24"/>
      <c r="W1" s="31" t="s">
        <v>25</v>
      </c>
      <c r="X1" s="32"/>
    </row>
    <row r="2" spans="1:24" ht="15" x14ac:dyDescent="0.2">
      <c r="A2" s="36" t="s">
        <v>46</v>
      </c>
      <c r="Q2" s="9"/>
      <c r="S2" s="16" t="s">
        <v>18</v>
      </c>
      <c r="T2" s="25">
        <f>MAX(K8:K54)</f>
        <v>3.2</v>
      </c>
      <c r="U2" s="26">
        <v>40498</v>
      </c>
      <c r="W2" s="60">
        <v>40336</v>
      </c>
      <c r="X2" s="61">
        <v>0.8</v>
      </c>
    </row>
    <row r="3" spans="1:24" x14ac:dyDescent="0.2">
      <c r="A3" t="s">
        <v>52</v>
      </c>
      <c r="Q3" s="9"/>
      <c r="S3" s="16" t="s">
        <v>19</v>
      </c>
      <c r="T3" s="25">
        <f>MIN(K8:K54)</f>
        <v>0.8</v>
      </c>
      <c r="U3" s="59" t="s">
        <v>55</v>
      </c>
      <c r="W3" s="60">
        <v>40429</v>
      </c>
      <c r="X3" s="61">
        <v>0.8</v>
      </c>
    </row>
    <row r="4" spans="1:24" x14ac:dyDescent="0.2">
      <c r="A4" t="s">
        <v>50</v>
      </c>
      <c r="S4" s="16" t="s">
        <v>20</v>
      </c>
      <c r="T4" s="25">
        <f>AVERAGE(K8:K54)</f>
        <v>1.9897435897435893</v>
      </c>
      <c r="U4" s="18"/>
      <c r="W4" s="60">
        <v>40456</v>
      </c>
      <c r="X4" s="61">
        <v>1.1000000000000001</v>
      </c>
    </row>
    <row r="5" spans="1:24" ht="13.5" thickBot="1" x14ac:dyDescent="0.25">
      <c r="S5" s="19" t="s">
        <v>21</v>
      </c>
      <c r="T5" s="27">
        <f>COUNT(K8:K54)</f>
        <v>39</v>
      </c>
      <c r="U5" s="28"/>
      <c r="W5" s="60">
        <v>40260</v>
      </c>
      <c r="X5" s="61">
        <v>1.4</v>
      </c>
    </row>
    <row r="6" spans="1:24" ht="13.5" thickBot="1" x14ac:dyDescent="0.25">
      <c r="A6" t="s">
        <v>54</v>
      </c>
      <c r="O6" s="11" t="s">
        <v>30</v>
      </c>
      <c r="P6" s="11"/>
      <c r="W6" s="60">
        <v>40353</v>
      </c>
      <c r="X6" s="61">
        <v>1.4</v>
      </c>
    </row>
    <row r="7" spans="1:24" ht="14.25" thickTop="1" thickBot="1" x14ac:dyDescent="0.25">
      <c r="A7" s="10" t="s">
        <v>0</v>
      </c>
      <c r="B7" s="10" t="s">
        <v>1</v>
      </c>
      <c r="C7" s="10" t="s">
        <v>2</v>
      </c>
      <c r="D7" s="10" t="s">
        <v>43</v>
      </c>
      <c r="E7" s="10" t="s">
        <v>3</v>
      </c>
      <c r="F7" s="10" t="s">
        <v>4</v>
      </c>
      <c r="G7" s="10" t="s">
        <v>5</v>
      </c>
      <c r="H7" s="10" t="s">
        <v>51</v>
      </c>
      <c r="I7" s="10" t="s">
        <v>33</v>
      </c>
      <c r="J7" s="10" t="s">
        <v>34</v>
      </c>
      <c r="K7" s="10" t="s">
        <v>6</v>
      </c>
      <c r="L7" s="10" t="s">
        <v>7</v>
      </c>
      <c r="M7" s="10" t="s">
        <v>8</v>
      </c>
      <c r="N7" s="10" t="s">
        <v>9</v>
      </c>
      <c r="O7" s="12" t="s">
        <v>35</v>
      </c>
      <c r="P7" s="12" t="s">
        <v>37</v>
      </c>
      <c r="Q7" s="47" t="s">
        <v>47</v>
      </c>
      <c r="S7" s="15"/>
      <c r="T7" s="14" t="s">
        <v>35</v>
      </c>
      <c r="U7" s="37" t="s">
        <v>36</v>
      </c>
      <c r="W7" s="60">
        <v>40378</v>
      </c>
      <c r="X7" s="61">
        <v>1.4</v>
      </c>
    </row>
    <row r="8" spans="1:24" ht="13.5" thickTop="1" x14ac:dyDescent="0.2">
      <c r="A8" t="s">
        <v>10</v>
      </c>
      <c r="B8">
        <v>925</v>
      </c>
      <c r="C8" t="s">
        <v>11</v>
      </c>
      <c r="D8" t="s">
        <v>48</v>
      </c>
      <c r="E8">
        <v>0</v>
      </c>
      <c r="F8" s="9">
        <v>40260</v>
      </c>
      <c r="G8">
        <v>3</v>
      </c>
      <c r="H8">
        <v>2010</v>
      </c>
      <c r="I8" t="s">
        <v>12</v>
      </c>
      <c r="J8" t="s">
        <v>13</v>
      </c>
      <c r="K8">
        <v>1.4</v>
      </c>
      <c r="L8">
        <v>1.4</v>
      </c>
      <c r="O8" s="13">
        <f>IF(K8&gt;1.2,1,0)</f>
        <v>1</v>
      </c>
      <c r="P8" s="13">
        <f>IF(K8&gt;1.5,1,0)</f>
        <v>0</v>
      </c>
      <c r="Q8" s="41" t="str">
        <f>IF(OR(G8=6,G8=7,G8=8,G8=9),"summer","")</f>
        <v/>
      </c>
      <c r="S8" s="16" t="s">
        <v>38</v>
      </c>
      <c r="T8" s="17">
        <f>COUNT(O19:O38)</f>
        <v>20</v>
      </c>
      <c r="U8" s="18">
        <f>COUNT(P19:P38)</f>
        <v>20</v>
      </c>
      <c r="W8" s="60">
        <v>40416</v>
      </c>
      <c r="X8" s="61">
        <v>1.5</v>
      </c>
    </row>
    <row r="9" spans="1:24" x14ac:dyDescent="0.2">
      <c r="A9" t="s">
        <v>10</v>
      </c>
      <c r="B9">
        <v>918</v>
      </c>
      <c r="C9" t="s">
        <v>24</v>
      </c>
      <c r="D9" t="s">
        <v>49</v>
      </c>
      <c r="E9">
        <v>0</v>
      </c>
      <c r="F9" s="9">
        <v>40269</v>
      </c>
      <c r="G9">
        <v>4</v>
      </c>
      <c r="H9">
        <v>2010</v>
      </c>
      <c r="I9" t="s">
        <v>12</v>
      </c>
      <c r="J9" t="s">
        <v>13</v>
      </c>
      <c r="K9">
        <v>1.9</v>
      </c>
      <c r="L9">
        <v>1.9</v>
      </c>
      <c r="O9" s="13">
        <f t="shared" ref="O9:O27" si="0">IF(K9&gt;1.2,1,0)</f>
        <v>1</v>
      </c>
      <c r="P9" s="13">
        <f t="shared" ref="P9:P43" si="1">IF(K9&gt;1.5,1,0)</f>
        <v>1</v>
      </c>
      <c r="Q9" s="41" t="str">
        <f t="shared" ref="Q9:Q43" si="2">IF(OR(G9=6,G9=7,G9=8,G9=9),"summer","")</f>
        <v/>
      </c>
      <c r="S9" s="16" t="s">
        <v>39</v>
      </c>
      <c r="T9" s="17">
        <f>SUM(O19:O38)</f>
        <v>18</v>
      </c>
      <c r="U9" s="18">
        <f>SUM(P19:P38)</f>
        <v>15</v>
      </c>
      <c r="W9" s="60">
        <v>40470</v>
      </c>
      <c r="X9" s="61">
        <v>1.5</v>
      </c>
    </row>
    <row r="10" spans="1:24" x14ac:dyDescent="0.2">
      <c r="A10" t="s">
        <v>10</v>
      </c>
      <c r="B10">
        <v>925</v>
      </c>
      <c r="C10" t="s">
        <v>11</v>
      </c>
      <c r="D10" t="s">
        <v>45</v>
      </c>
      <c r="E10">
        <v>0</v>
      </c>
      <c r="F10" s="9">
        <v>40275</v>
      </c>
      <c r="G10">
        <v>4</v>
      </c>
      <c r="H10">
        <v>2010</v>
      </c>
      <c r="I10" t="s">
        <v>12</v>
      </c>
      <c r="J10" t="s">
        <v>13</v>
      </c>
      <c r="K10">
        <v>1.9</v>
      </c>
      <c r="L10">
        <v>1.9</v>
      </c>
      <c r="O10" s="13">
        <f t="shared" si="0"/>
        <v>1</v>
      </c>
      <c r="P10" s="13">
        <f t="shared" si="1"/>
        <v>1</v>
      </c>
      <c r="Q10" s="41" t="str">
        <f t="shared" si="2"/>
        <v/>
      </c>
      <c r="S10" s="16" t="s">
        <v>40</v>
      </c>
      <c r="T10" s="25">
        <f>AVERAGE(K19:K38)</f>
        <v>1.9449999999999998</v>
      </c>
      <c r="U10" s="43">
        <f>STDEV(K19:K38)</f>
        <v>0.59069539750329814</v>
      </c>
      <c r="W10" s="60">
        <v>40421</v>
      </c>
      <c r="X10" s="61">
        <v>1.6</v>
      </c>
    </row>
    <row r="11" spans="1:24" ht="13.5" thickBot="1" x14ac:dyDescent="0.25">
      <c r="A11" t="s">
        <v>10</v>
      </c>
      <c r="B11">
        <v>918</v>
      </c>
      <c r="C11" t="s">
        <v>24</v>
      </c>
      <c r="D11" t="s">
        <v>49</v>
      </c>
      <c r="E11">
        <v>0</v>
      </c>
      <c r="F11" s="9">
        <v>40280</v>
      </c>
      <c r="G11">
        <v>4</v>
      </c>
      <c r="H11">
        <v>2010</v>
      </c>
      <c r="I11" t="s">
        <v>12</v>
      </c>
      <c r="J11" t="s">
        <v>13</v>
      </c>
      <c r="K11">
        <v>2</v>
      </c>
      <c r="L11">
        <v>2</v>
      </c>
      <c r="O11" s="13">
        <f t="shared" si="0"/>
        <v>1</v>
      </c>
      <c r="P11" s="13">
        <f t="shared" si="1"/>
        <v>1</v>
      </c>
      <c r="Q11" s="41" t="str">
        <f t="shared" si="2"/>
        <v/>
      </c>
      <c r="S11" s="19" t="s">
        <v>29</v>
      </c>
      <c r="T11" s="20">
        <f>T9/T8</f>
        <v>0.9</v>
      </c>
      <c r="U11" s="21">
        <f>U9/U8</f>
        <v>0.75</v>
      </c>
      <c r="W11" s="60">
        <v>40372</v>
      </c>
      <c r="X11" s="61">
        <v>1.7</v>
      </c>
    </row>
    <row r="12" spans="1:24" ht="13.5" thickBot="1" x14ac:dyDescent="0.25">
      <c r="A12" t="s">
        <v>10</v>
      </c>
      <c r="B12">
        <v>925</v>
      </c>
      <c r="C12" t="s">
        <v>11</v>
      </c>
      <c r="D12" t="s">
        <v>44</v>
      </c>
      <c r="E12">
        <v>0</v>
      </c>
      <c r="F12" s="9">
        <v>40288</v>
      </c>
      <c r="G12">
        <v>4</v>
      </c>
      <c r="H12">
        <v>2010</v>
      </c>
      <c r="I12" t="s">
        <v>12</v>
      </c>
      <c r="J12" t="s">
        <v>13</v>
      </c>
      <c r="K12">
        <v>2.4</v>
      </c>
      <c r="L12">
        <v>2.4</v>
      </c>
      <c r="O12" s="13">
        <f t="shared" si="0"/>
        <v>1</v>
      </c>
      <c r="P12" s="13">
        <f t="shared" si="1"/>
        <v>1</v>
      </c>
      <c r="Q12" s="41" t="str">
        <f t="shared" si="2"/>
        <v/>
      </c>
      <c r="W12" s="60">
        <v>40462</v>
      </c>
      <c r="X12" s="61">
        <v>1.7</v>
      </c>
    </row>
    <row r="13" spans="1:24" x14ac:dyDescent="0.2">
      <c r="A13" t="s">
        <v>10</v>
      </c>
      <c r="B13">
        <v>918</v>
      </c>
      <c r="C13" t="s">
        <v>24</v>
      </c>
      <c r="D13" s="22" t="s">
        <v>49</v>
      </c>
      <c r="E13">
        <v>0</v>
      </c>
      <c r="F13" s="9">
        <v>40294</v>
      </c>
      <c r="G13">
        <v>4</v>
      </c>
      <c r="H13">
        <v>2010</v>
      </c>
      <c r="I13" t="s">
        <v>12</v>
      </c>
      <c r="J13" t="s">
        <v>13</v>
      </c>
      <c r="K13">
        <v>2.5</v>
      </c>
      <c r="L13">
        <v>2.5</v>
      </c>
      <c r="O13" s="13">
        <f t="shared" si="0"/>
        <v>1</v>
      </c>
      <c r="P13" s="13">
        <f t="shared" si="1"/>
        <v>1</v>
      </c>
      <c r="Q13" s="41" t="str">
        <f t="shared" si="2"/>
        <v/>
      </c>
      <c r="S13" s="30" t="s">
        <v>23</v>
      </c>
      <c r="T13" s="23"/>
      <c r="U13" s="24"/>
      <c r="W13" s="60">
        <v>40316</v>
      </c>
      <c r="X13" s="61">
        <v>1.8</v>
      </c>
    </row>
    <row r="14" spans="1:24" x14ac:dyDescent="0.2">
      <c r="A14" t="s">
        <v>10</v>
      </c>
      <c r="B14">
        <v>925</v>
      </c>
      <c r="C14" t="s">
        <v>11</v>
      </c>
      <c r="D14" s="22" t="s">
        <v>44</v>
      </c>
      <c r="E14">
        <v>0</v>
      </c>
      <c r="F14" s="9">
        <v>40302</v>
      </c>
      <c r="G14">
        <v>5</v>
      </c>
      <c r="H14">
        <v>2010</v>
      </c>
      <c r="I14" t="s">
        <v>12</v>
      </c>
      <c r="J14" t="s">
        <v>13</v>
      </c>
      <c r="K14">
        <v>2.1</v>
      </c>
      <c r="L14">
        <v>2.1</v>
      </c>
      <c r="O14" s="13">
        <f t="shared" si="0"/>
        <v>1</v>
      </c>
      <c r="P14" s="13">
        <f t="shared" si="1"/>
        <v>1</v>
      </c>
      <c r="Q14" s="41" t="str">
        <f t="shared" si="2"/>
        <v/>
      </c>
      <c r="S14" s="16" t="s">
        <v>18</v>
      </c>
      <c r="T14" s="25">
        <f>MAX(K19:K38)</f>
        <v>2.9</v>
      </c>
      <c r="U14" s="26">
        <v>40344</v>
      </c>
      <c r="W14" s="60">
        <v>40423</v>
      </c>
      <c r="X14" s="61">
        <v>1.8</v>
      </c>
    </row>
    <row r="15" spans="1:24" x14ac:dyDescent="0.2">
      <c r="A15" t="s">
        <v>10</v>
      </c>
      <c r="B15">
        <v>918</v>
      </c>
      <c r="C15" t="s">
        <v>24</v>
      </c>
      <c r="D15" s="22" t="s">
        <v>49</v>
      </c>
      <c r="E15">
        <v>0</v>
      </c>
      <c r="F15" s="48">
        <v>40308</v>
      </c>
      <c r="G15" s="22">
        <v>5</v>
      </c>
      <c r="H15" s="22">
        <v>2010</v>
      </c>
      <c r="I15" s="22" t="s">
        <v>12</v>
      </c>
      <c r="J15" s="22" t="s">
        <v>13</v>
      </c>
      <c r="K15" s="22">
        <v>2.2999999999999998</v>
      </c>
      <c r="L15" s="22">
        <v>2.2999999999999998</v>
      </c>
      <c r="M15" s="22"/>
      <c r="N15" s="22"/>
      <c r="O15" s="13">
        <f t="shared" si="0"/>
        <v>1</v>
      </c>
      <c r="P15" s="13">
        <f t="shared" si="1"/>
        <v>1</v>
      </c>
      <c r="Q15" s="41" t="str">
        <f t="shared" si="2"/>
        <v/>
      </c>
      <c r="S15" s="16" t="s">
        <v>19</v>
      </c>
      <c r="T15" s="25">
        <f>MIN(K19:K38)</f>
        <v>0.8</v>
      </c>
      <c r="U15" s="59" t="s">
        <v>55</v>
      </c>
      <c r="W15" s="60">
        <v>40472</v>
      </c>
      <c r="X15" s="61">
        <v>1.8</v>
      </c>
    </row>
    <row r="16" spans="1:24" x14ac:dyDescent="0.2">
      <c r="A16" s="22" t="s">
        <v>10</v>
      </c>
      <c r="B16" s="22">
        <v>925</v>
      </c>
      <c r="C16" s="22" t="s">
        <v>11</v>
      </c>
      <c r="D16" s="22" t="s">
        <v>44</v>
      </c>
      <c r="E16" s="22">
        <v>0</v>
      </c>
      <c r="F16" s="48">
        <v>40316</v>
      </c>
      <c r="G16" s="22">
        <v>5</v>
      </c>
      <c r="H16" s="22">
        <v>2010</v>
      </c>
      <c r="I16" s="22" t="s">
        <v>12</v>
      </c>
      <c r="J16" s="22" t="s">
        <v>13</v>
      </c>
      <c r="K16" s="22">
        <v>1.8</v>
      </c>
      <c r="L16" s="22">
        <v>1.8</v>
      </c>
      <c r="M16" s="22"/>
      <c r="N16" s="22"/>
      <c r="O16" s="13">
        <f t="shared" si="0"/>
        <v>1</v>
      </c>
      <c r="P16" s="13">
        <f t="shared" si="1"/>
        <v>1</v>
      </c>
      <c r="Q16" s="41" t="str">
        <f t="shared" si="2"/>
        <v/>
      </c>
      <c r="S16" s="16" t="s">
        <v>20</v>
      </c>
      <c r="T16" s="25">
        <f>AVERAGE(K19:K38)</f>
        <v>1.9449999999999998</v>
      </c>
      <c r="U16" s="18"/>
      <c r="W16" s="60">
        <v>40269</v>
      </c>
      <c r="X16" s="61">
        <v>1.9</v>
      </c>
    </row>
    <row r="17" spans="1:24" x14ac:dyDescent="0.2">
      <c r="A17" s="22" t="s">
        <v>10</v>
      </c>
      <c r="B17" s="22">
        <v>918</v>
      </c>
      <c r="C17" s="22" t="s">
        <v>24</v>
      </c>
      <c r="D17" s="22" t="s">
        <v>49</v>
      </c>
      <c r="E17" s="22">
        <v>0</v>
      </c>
      <c r="F17" s="48">
        <v>40318</v>
      </c>
      <c r="G17" s="22">
        <v>5</v>
      </c>
      <c r="H17" s="22">
        <v>2010</v>
      </c>
      <c r="I17" s="22" t="s">
        <v>12</v>
      </c>
      <c r="J17" s="22" t="s">
        <v>13</v>
      </c>
      <c r="K17" s="22">
        <v>2</v>
      </c>
      <c r="L17" s="22">
        <v>2</v>
      </c>
      <c r="M17" s="22"/>
      <c r="N17" s="22"/>
      <c r="O17" s="13">
        <f t="shared" si="0"/>
        <v>1</v>
      </c>
      <c r="P17" s="13">
        <f t="shared" si="1"/>
        <v>1</v>
      </c>
      <c r="Q17" s="41" t="str">
        <f t="shared" si="2"/>
        <v/>
      </c>
      <c r="S17" s="16" t="s">
        <v>21</v>
      </c>
      <c r="T17" s="17">
        <f>COUNT(K19:K38)</f>
        <v>20</v>
      </c>
      <c r="U17" s="18"/>
      <c r="W17" s="60">
        <v>40275</v>
      </c>
      <c r="X17" s="61">
        <v>1.9</v>
      </c>
    </row>
    <row r="18" spans="1:24" ht="13.5" thickBot="1" x14ac:dyDescent="0.25">
      <c r="A18" s="22" t="s">
        <v>10</v>
      </c>
      <c r="B18" s="22">
        <v>918</v>
      </c>
      <c r="C18" s="22" t="s">
        <v>24</v>
      </c>
      <c r="D18" s="22" t="s">
        <v>49</v>
      </c>
      <c r="E18" s="22">
        <v>0</v>
      </c>
      <c r="F18" s="48">
        <v>40322</v>
      </c>
      <c r="G18" s="22">
        <v>5</v>
      </c>
      <c r="H18" s="22">
        <v>2010</v>
      </c>
      <c r="I18" s="22" t="s">
        <v>12</v>
      </c>
      <c r="J18" s="22" t="s">
        <v>13</v>
      </c>
      <c r="K18" s="22">
        <v>1.9</v>
      </c>
      <c r="L18" s="22">
        <v>1.9</v>
      </c>
      <c r="M18" s="22"/>
      <c r="N18" s="22"/>
      <c r="O18" s="13">
        <f t="shared" si="0"/>
        <v>1</v>
      </c>
      <c r="P18" s="13">
        <f t="shared" si="1"/>
        <v>1</v>
      </c>
      <c r="Q18" s="41" t="str">
        <f t="shared" si="2"/>
        <v/>
      </c>
      <c r="S18" s="19" t="s">
        <v>26</v>
      </c>
      <c r="T18" s="29">
        <f>STDEV(K19:K38)</f>
        <v>0.59069539750329814</v>
      </c>
      <c r="U18" s="28"/>
      <c r="W18" s="60">
        <v>40322</v>
      </c>
      <c r="X18" s="61">
        <v>1.9</v>
      </c>
    </row>
    <row r="19" spans="1:24" ht="13.5" thickBot="1" x14ac:dyDescent="0.25">
      <c r="A19" s="22" t="s">
        <v>10</v>
      </c>
      <c r="B19" s="22">
        <v>925</v>
      </c>
      <c r="C19" s="22" t="s">
        <v>11</v>
      </c>
      <c r="D19" s="22" t="s">
        <v>44</v>
      </c>
      <c r="E19" s="22">
        <v>0</v>
      </c>
      <c r="F19" s="55">
        <v>40331</v>
      </c>
      <c r="G19" s="56">
        <v>6</v>
      </c>
      <c r="H19" s="56">
        <v>2010</v>
      </c>
      <c r="I19" s="56" t="s">
        <v>12</v>
      </c>
      <c r="J19" s="56" t="s">
        <v>13</v>
      </c>
      <c r="K19" s="56">
        <v>2.2000000000000002</v>
      </c>
      <c r="L19" s="56">
        <v>2.2000000000000002</v>
      </c>
      <c r="M19" s="56"/>
      <c r="N19" s="56"/>
      <c r="O19" s="57">
        <f t="shared" si="0"/>
        <v>1</v>
      </c>
      <c r="P19" s="57">
        <f t="shared" si="1"/>
        <v>1</v>
      </c>
      <c r="Q19" s="41" t="str">
        <f t="shared" si="2"/>
        <v>summer</v>
      </c>
      <c r="W19" s="60">
        <v>40358</v>
      </c>
      <c r="X19" s="61">
        <v>1.9</v>
      </c>
    </row>
    <row r="20" spans="1:24" ht="13.5" thickBot="1" x14ac:dyDescent="0.25">
      <c r="A20" s="22" t="s">
        <v>10</v>
      </c>
      <c r="B20" s="22">
        <v>918</v>
      </c>
      <c r="C20" s="22" t="s">
        <v>24</v>
      </c>
      <c r="D20" s="22" t="s">
        <v>49</v>
      </c>
      <c r="E20" s="22">
        <v>0</v>
      </c>
      <c r="F20" s="44">
        <v>40336</v>
      </c>
      <c r="G20" s="45">
        <v>6</v>
      </c>
      <c r="H20" s="45">
        <v>2010</v>
      </c>
      <c r="I20" s="45" t="s">
        <v>12</v>
      </c>
      <c r="J20" s="45" t="s">
        <v>13</v>
      </c>
      <c r="K20" s="45">
        <v>0.8</v>
      </c>
      <c r="L20" s="45">
        <v>0.8</v>
      </c>
      <c r="M20" s="45"/>
      <c r="N20" s="45"/>
      <c r="O20" s="46">
        <f t="shared" si="0"/>
        <v>0</v>
      </c>
      <c r="P20" s="46">
        <f t="shared" si="1"/>
        <v>0</v>
      </c>
      <c r="Q20" s="41" t="str">
        <f t="shared" si="2"/>
        <v>summer</v>
      </c>
      <c r="S20" s="15"/>
      <c r="T20" s="14" t="s">
        <v>27</v>
      </c>
      <c r="U20" s="37" t="s">
        <v>28</v>
      </c>
      <c r="W20" s="60">
        <v>40386</v>
      </c>
      <c r="X20" s="61">
        <v>1.9</v>
      </c>
    </row>
    <row r="21" spans="1:24" ht="13.5" thickTop="1" x14ac:dyDescent="0.2">
      <c r="A21" s="22" t="s">
        <v>10</v>
      </c>
      <c r="B21" s="22">
        <v>925</v>
      </c>
      <c r="C21" s="22" t="s">
        <v>11</v>
      </c>
      <c r="D21" s="22" t="s">
        <v>45</v>
      </c>
      <c r="E21" s="22">
        <v>0</v>
      </c>
      <c r="F21" s="44">
        <v>40344</v>
      </c>
      <c r="G21" s="45">
        <v>6</v>
      </c>
      <c r="H21" s="45">
        <v>2010</v>
      </c>
      <c r="I21" s="45" t="s">
        <v>12</v>
      </c>
      <c r="J21" s="45" t="s">
        <v>13</v>
      </c>
      <c r="K21" s="45">
        <v>2.9</v>
      </c>
      <c r="L21" s="45">
        <v>2.9</v>
      </c>
      <c r="M21" s="45"/>
      <c r="N21" s="45"/>
      <c r="O21" s="46">
        <f t="shared" si="0"/>
        <v>1</v>
      </c>
      <c r="P21" s="46">
        <f t="shared" si="1"/>
        <v>1</v>
      </c>
      <c r="Q21" s="49" t="str">
        <f t="shared" si="2"/>
        <v>summer</v>
      </c>
      <c r="S21" s="16" t="s">
        <v>31</v>
      </c>
      <c r="T21" s="17">
        <f>COUNT(O8:O54)</f>
        <v>39</v>
      </c>
      <c r="U21" s="18">
        <f>COUNT(P8:P54)</f>
        <v>39</v>
      </c>
      <c r="W21" s="60">
        <v>40394</v>
      </c>
      <c r="X21" s="61">
        <v>1.9</v>
      </c>
    </row>
    <row r="22" spans="1:24" x14ac:dyDescent="0.2">
      <c r="A22" s="22" t="s">
        <v>10</v>
      </c>
      <c r="B22" s="22">
        <v>918</v>
      </c>
      <c r="C22" s="22" t="s">
        <v>24</v>
      </c>
      <c r="D22" s="22" t="s">
        <v>49</v>
      </c>
      <c r="E22" s="22">
        <v>0</v>
      </c>
      <c r="F22" s="44">
        <v>40353</v>
      </c>
      <c r="G22" s="45">
        <v>6</v>
      </c>
      <c r="H22" s="45">
        <v>2010</v>
      </c>
      <c r="I22" s="45" t="s">
        <v>12</v>
      </c>
      <c r="J22" s="45" t="s">
        <v>13</v>
      </c>
      <c r="K22" s="45">
        <v>1.4</v>
      </c>
      <c r="L22" s="45">
        <v>1.4</v>
      </c>
      <c r="M22" s="45"/>
      <c r="N22" s="45"/>
      <c r="O22" s="46">
        <f t="shared" si="0"/>
        <v>1</v>
      </c>
      <c r="P22" s="46">
        <f t="shared" si="1"/>
        <v>0</v>
      </c>
      <c r="Q22" s="49" t="str">
        <f t="shared" si="2"/>
        <v>summer</v>
      </c>
      <c r="S22" s="16" t="s">
        <v>32</v>
      </c>
      <c r="T22" s="17">
        <f>SUM(O8:O54)</f>
        <v>36</v>
      </c>
      <c r="U22" s="18">
        <f>SUM(P8:P54)</f>
        <v>31</v>
      </c>
      <c r="W22" s="60">
        <v>40280</v>
      </c>
      <c r="X22" s="61">
        <v>2</v>
      </c>
    </row>
    <row r="23" spans="1:24" ht="13.5" thickBot="1" x14ac:dyDescent="0.25">
      <c r="A23" s="22" t="s">
        <v>10</v>
      </c>
      <c r="B23" s="22">
        <v>925</v>
      </c>
      <c r="C23" s="22" t="s">
        <v>11</v>
      </c>
      <c r="D23" s="22" t="s">
        <v>44</v>
      </c>
      <c r="E23" s="22">
        <v>0</v>
      </c>
      <c r="F23" s="44">
        <v>40358</v>
      </c>
      <c r="G23" s="45">
        <v>6</v>
      </c>
      <c r="H23" s="45">
        <v>2010</v>
      </c>
      <c r="I23" s="45" t="s">
        <v>12</v>
      </c>
      <c r="J23" s="45" t="s">
        <v>13</v>
      </c>
      <c r="K23" s="45">
        <v>1.9</v>
      </c>
      <c r="L23" s="45">
        <v>1.9</v>
      </c>
      <c r="M23" s="45"/>
      <c r="N23" s="45"/>
      <c r="O23" s="46">
        <f t="shared" si="0"/>
        <v>1</v>
      </c>
      <c r="P23" s="46">
        <f t="shared" si="1"/>
        <v>1</v>
      </c>
      <c r="Q23" s="49" t="str">
        <f t="shared" si="2"/>
        <v>summer</v>
      </c>
      <c r="S23" s="19" t="s">
        <v>29</v>
      </c>
      <c r="T23" s="20">
        <f>T22/T21</f>
        <v>0.92307692307692313</v>
      </c>
      <c r="U23" s="21">
        <f>U22/U21</f>
        <v>0.79487179487179482</v>
      </c>
      <c r="W23" s="60">
        <v>40318</v>
      </c>
      <c r="X23" s="61">
        <v>2</v>
      </c>
    </row>
    <row r="24" spans="1:24" x14ac:dyDescent="0.2">
      <c r="A24" s="22" t="s">
        <v>10</v>
      </c>
      <c r="B24" s="22">
        <v>918</v>
      </c>
      <c r="C24" s="22" t="s">
        <v>24</v>
      </c>
      <c r="D24" s="22" t="s">
        <v>49</v>
      </c>
      <c r="E24" s="22">
        <v>0</v>
      </c>
      <c r="F24" s="44">
        <v>40365</v>
      </c>
      <c r="G24" s="45">
        <v>7</v>
      </c>
      <c r="H24" s="45">
        <v>2010</v>
      </c>
      <c r="I24" s="45" t="s">
        <v>12</v>
      </c>
      <c r="J24" s="45" t="s">
        <v>13</v>
      </c>
      <c r="K24" s="45">
        <v>2.6</v>
      </c>
      <c r="L24" s="45">
        <v>2.6</v>
      </c>
      <c r="M24" s="45"/>
      <c r="N24" s="45"/>
      <c r="O24" s="46">
        <f t="shared" si="0"/>
        <v>1</v>
      </c>
      <c r="P24" s="46">
        <f t="shared" si="1"/>
        <v>1</v>
      </c>
      <c r="Q24" s="49" t="str">
        <f t="shared" si="2"/>
        <v>summer</v>
      </c>
      <c r="W24" s="60">
        <v>40465</v>
      </c>
      <c r="X24" s="61">
        <v>2</v>
      </c>
    </row>
    <row r="25" spans="1:24" x14ac:dyDescent="0.2">
      <c r="A25" s="22" t="s">
        <v>10</v>
      </c>
      <c r="B25" s="22">
        <v>925</v>
      </c>
      <c r="C25" s="22" t="s">
        <v>11</v>
      </c>
      <c r="D25" s="22" t="s">
        <v>44</v>
      </c>
      <c r="E25" s="22">
        <v>0</v>
      </c>
      <c r="F25" s="44">
        <v>40372</v>
      </c>
      <c r="G25" s="45">
        <v>7</v>
      </c>
      <c r="H25" s="45">
        <v>2010</v>
      </c>
      <c r="I25" s="45" t="s">
        <v>12</v>
      </c>
      <c r="J25" s="45" t="s">
        <v>13</v>
      </c>
      <c r="K25" s="45">
        <v>1.7</v>
      </c>
      <c r="L25" s="45">
        <v>1.7</v>
      </c>
      <c r="M25" s="45"/>
      <c r="N25" s="45"/>
      <c r="O25" s="46">
        <f t="shared" si="0"/>
        <v>1</v>
      </c>
      <c r="P25" s="46">
        <f t="shared" si="1"/>
        <v>1</v>
      </c>
      <c r="Q25" s="49" t="str">
        <f t="shared" si="2"/>
        <v>summer</v>
      </c>
      <c r="W25" s="60">
        <v>40302</v>
      </c>
      <c r="X25" s="61">
        <v>2.1</v>
      </c>
    </row>
    <row r="26" spans="1:24" x14ac:dyDescent="0.2">
      <c r="A26" s="22" t="s">
        <v>10</v>
      </c>
      <c r="B26" s="22">
        <v>918</v>
      </c>
      <c r="C26" s="22" t="s">
        <v>24</v>
      </c>
      <c r="D26" s="22" t="s">
        <v>49</v>
      </c>
      <c r="E26" s="22">
        <v>0</v>
      </c>
      <c r="F26" s="44">
        <v>40378</v>
      </c>
      <c r="G26" s="45">
        <v>7</v>
      </c>
      <c r="H26" s="45">
        <v>2010</v>
      </c>
      <c r="I26" s="45" t="s">
        <v>12</v>
      </c>
      <c r="J26" s="45" t="s">
        <v>13</v>
      </c>
      <c r="K26" s="45">
        <v>1.4</v>
      </c>
      <c r="L26" s="45">
        <v>1.4</v>
      </c>
      <c r="M26" s="45"/>
      <c r="N26" s="45"/>
      <c r="O26" s="46">
        <f t="shared" si="0"/>
        <v>1</v>
      </c>
      <c r="P26" s="46">
        <f t="shared" si="1"/>
        <v>0</v>
      </c>
      <c r="Q26" s="49" t="str">
        <f t="shared" si="2"/>
        <v>summer</v>
      </c>
      <c r="W26" s="60">
        <v>40444</v>
      </c>
      <c r="X26" s="61">
        <v>2.1</v>
      </c>
    </row>
    <row r="27" spans="1:24" x14ac:dyDescent="0.2">
      <c r="A27" s="22" t="s">
        <v>10</v>
      </c>
      <c r="B27" s="22">
        <v>918</v>
      </c>
      <c r="C27" s="22" t="s">
        <v>24</v>
      </c>
      <c r="D27" s="22" t="s">
        <v>49</v>
      </c>
      <c r="E27" s="22">
        <v>0</v>
      </c>
      <c r="F27" s="44">
        <v>40379</v>
      </c>
      <c r="G27" s="45">
        <v>7</v>
      </c>
      <c r="H27" s="45">
        <v>2010</v>
      </c>
      <c r="I27" s="45" t="s">
        <v>12</v>
      </c>
      <c r="J27" s="45" t="s">
        <v>13</v>
      </c>
      <c r="K27" s="45">
        <v>2.4</v>
      </c>
      <c r="L27" s="45">
        <v>2.4</v>
      </c>
      <c r="M27" s="45"/>
      <c r="N27" s="45"/>
      <c r="O27" s="46">
        <f t="shared" si="0"/>
        <v>1</v>
      </c>
      <c r="P27" s="46">
        <f t="shared" si="1"/>
        <v>1</v>
      </c>
      <c r="Q27" s="49" t="str">
        <f t="shared" si="2"/>
        <v>summer</v>
      </c>
      <c r="W27" s="60">
        <v>40331</v>
      </c>
      <c r="X27" s="61">
        <v>2.2000000000000002</v>
      </c>
    </row>
    <row r="28" spans="1:24" x14ac:dyDescent="0.2">
      <c r="A28" s="22" t="s">
        <v>10</v>
      </c>
      <c r="B28" s="22">
        <v>925</v>
      </c>
      <c r="C28" s="22" t="s">
        <v>11</v>
      </c>
      <c r="D28" s="22" t="s">
        <v>44</v>
      </c>
      <c r="E28" s="22">
        <v>0</v>
      </c>
      <c r="F28" s="44">
        <v>40386</v>
      </c>
      <c r="G28" s="45">
        <v>7</v>
      </c>
      <c r="H28" s="45">
        <v>2010</v>
      </c>
      <c r="I28" s="45" t="s">
        <v>12</v>
      </c>
      <c r="J28" s="45" t="s">
        <v>13</v>
      </c>
      <c r="K28" s="45">
        <v>1.9</v>
      </c>
      <c r="L28" s="45">
        <v>1.9</v>
      </c>
      <c r="M28" s="45"/>
      <c r="N28" s="45"/>
      <c r="O28" s="46">
        <f>IF(K28&gt;1.2,1,0)</f>
        <v>1</v>
      </c>
      <c r="P28" s="46">
        <f t="shared" si="1"/>
        <v>1</v>
      </c>
      <c r="Q28" s="49" t="str">
        <f t="shared" si="2"/>
        <v>summer</v>
      </c>
      <c r="W28" s="60">
        <v>40308</v>
      </c>
      <c r="X28" s="61">
        <v>2.2999999999999998</v>
      </c>
    </row>
    <row r="29" spans="1:24" x14ac:dyDescent="0.2">
      <c r="A29" s="22" t="s">
        <v>10</v>
      </c>
      <c r="B29" s="22">
        <v>918</v>
      </c>
      <c r="C29" s="22" t="s">
        <v>24</v>
      </c>
      <c r="D29" s="22" t="s">
        <v>49</v>
      </c>
      <c r="E29" s="22">
        <v>0</v>
      </c>
      <c r="F29" s="44">
        <v>40394</v>
      </c>
      <c r="G29" s="45">
        <v>8</v>
      </c>
      <c r="H29" s="45">
        <v>2010</v>
      </c>
      <c r="I29" s="45" t="s">
        <v>12</v>
      </c>
      <c r="J29" s="45" t="s">
        <v>13</v>
      </c>
      <c r="K29" s="45">
        <v>1.9</v>
      </c>
      <c r="L29" s="45">
        <v>1.9</v>
      </c>
      <c r="M29" s="45"/>
      <c r="N29" s="45"/>
      <c r="O29" s="46">
        <f t="shared" ref="O29:O43" si="3">IF(K29&gt;1.2,1,0)</f>
        <v>1</v>
      </c>
      <c r="P29" s="46">
        <f t="shared" si="1"/>
        <v>1</v>
      </c>
      <c r="Q29" s="49" t="str">
        <f t="shared" si="2"/>
        <v>summer</v>
      </c>
      <c r="W29" s="60">
        <v>40434</v>
      </c>
      <c r="X29" s="61">
        <v>2.2999999999999998</v>
      </c>
    </row>
    <row r="30" spans="1:24" x14ac:dyDescent="0.2">
      <c r="A30" s="22" t="s">
        <v>10</v>
      </c>
      <c r="B30" s="22">
        <v>925</v>
      </c>
      <c r="C30" s="22" t="s">
        <v>11</v>
      </c>
      <c r="D30" s="22" t="s">
        <v>44</v>
      </c>
      <c r="E30" s="22">
        <v>0</v>
      </c>
      <c r="F30" s="44">
        <v>40400</v>
      </c>
      <c r="G30" s="45">
        <v>8</v>
      </c>
      <c r="H30" s="45">
        <v>2010</v>
      </c>
      <c r="I30" s="45" t="s">
        <v>12</v>
      </c>
      <c r="J30" s="45" t="s">
        <v>13</v>
      </c>
      <c r="K30" s="45">
        <v>2.4</v>
      </c>
      <c r="L30" s="45">
        <v>2.4</v>
      </c>
      <c r="M30" s="45"/>
      <c r="N30" s="45"/>
      <c r="O30" s="46">
        <f t="shared" si="3"/>
        <v>1</v>
      </c>
      <c r="P30" s="46">
        <f t="shared" si="1"/>
        <v>1</v>
      </c>
      <c r="Q30" s="49" t="str">
        <f t="shared" si="2"/>
        <v>summer</v>
      </c>
      <c r="W30" s="60">
        <v>40477</v>
      </c>
      <c r="X30" s="61">
        <v>2.2999999999999998</v>
      </c>
    </row>
    <row r="31" spans="1:24" x14ac:dyDescent="0.2">
      <c r="A31" s="22" t="s">
        <v>10</v>
      </c>
      <c r="B31" s="22">
        <v>918</v>
      </c>
      <c r="C31" s="22" t="s">
        <v>24</v>
      </c>
      <c r="D31" s="22" t="s">
        <v>49</v>
      </c>
      <c r="E31" s="22">
        <v>0</v>
      </c>
      <c r="F31" s="44">
        <v>40406</v>
      </c>
      <c r="G31" s="45">
        <v>8</v>
      </c>
      <c r="H31" s="45">
        <v>2010</v>
      </c>
      <c r="I31" s="45" t="s">
        <v>12</v>
      </c>
      <c r="J31" s="45" t="s">
        <v>13</v>
      </c>
      <c r="K31" s="45">
        <v>2.5</v>
      </c>
      <c r="L31" s="45">
        <v>2.5</v>
      </c>
      <c r="M31" s="45"/>
      <c r="N31" s="45"/>
      <c r="O31" s="46">
        <f t="shared" si="3"/>
        <v>1</v>
      </c>
      <c r="P31" s="46">
        <f t="shared" si="1"/>
        <v>1</v>
      </c>
      <c r="Q31" s="49" t="str">
        <f t="shared" si="2"/>
        <v>summer</v>
      </c>
      <c r="W31" s="60">
        <v>40288</v>
      </c>
      <c r="X31" s="61">
        <v>2.4</v>
      </c>
    </row>
    <row r="32" spans="1:24" x14ac:dyDescent="0.2">
      <c r="A32" s="22" t="s">
        <v>10</v>
      </c>
      <c r="B32" s="22">
        <v>918</v>
      </c>
      <c r="C32" s="22" t="s">
        <v>24</v>
      </c>
      <c r="D32" s="22" t="s">
        <v>49</v>
      </c>
      <c r="E32" s="22">
        <v>0</v>
      </c>
      <c r="F32" s="44">
        <v>40416</v>
      </c>
      <c r="G32" s="45">
        <v>8</v>
      </c>
      <c r="H32" s="45">
        <v>2010</v>
      </c>
      <c r="I32" s="45" t="s">
        <v>12</v>
      </c>
      <c r="J32" s="45" t="s">
        <v>13</v>
      </c>
      <c r="K32" s="45">
        <v>1.5</v>
      </c>
      <c r="L32" s="45">
        <v>1.5</v>
      </c>
      <c r="M32" s="45"/>
      <c r="N32" s="45"/>
      <c r="O32" s="46">
        <f t="shared" si="3"/>
        <v>1</v>
      </c>
      <c r="P32" s="46">
        <f t="shared" si="1"/>
        <v>0</v>
      </c>
      <c r="Q32" s="49" t="str">
        <f t="shared" si="2"/>
        <v>summer</v>
      </c>
      <c r="W32" s="60">
        <v>40379</v>
      </c>
      <c r="X32" s="61">
        <v>2.4</v>
      </c>
    </row>
    <row r="33" spans="1:24" x14ac:dyDescent="0.2">
      <c r="A33" s="42" t="s">
        <v>10</v>
      </c>
      <c r="B33" s="42">
        <v>925</v>
      </c>
      <c r="C33" s="42" t="s">
        <v>11</v>
      </c>
      <c r="D33" s="42" t="s">
        <v>44</v>
      </c>
      <c r="E33" s="42">
        <v>0</v>
      </c>
      <c r="F33" s="40">
        <v>40421</v>
      </c>
      <c r="G33" s="39">
        <v>8</v>
      </c>
      <c r="H33" s="39">
        <v>2010</v>
      </c>
      <c r="I33" s="39" t="s">
        <v>12</v>
      </c>
      <c r="J33" s="39" t="s">
        <v>13</v>
      </c>
      <c r="K33" s="39">
        <v>1.6</v>
      </c>
      <c r="L33" s="39">
        <v>1.6</v>
      </c>
      <c r="M33" s="39"/>
      <c r="N33" s="39"/>
      <c r="O33" s="46">
        <f t="shared" si="3"/>
        <v>1</v>
      </c>
      <c r="P33" s="46">
        <f t="shared" si="1"/>
        <v>1</v>
      </c>
      <c r="Q33" s="49" t="str">
        <f t="shared" si="2"/>
        <v>summer</v>
      </c>
      <c r="W33" s="60">
        <v>40400</v>
      </c>
      <c r="X33" s="61">
        <v>2.4</v>
      </c>
    </row>
    <row r="34" spans="1:24" x14ac:dyDescent="0.2">
      <c r="A34" s="42" t="s">
        <v>10</v>
      </c>
      <c r="B34" s="42">
        <v>918</v>
      </c>
      <c r="C34" s="42" t="s">
        <v>24</v>
      </c>
      <c r="D34" s="42" t="s">
        <v>49</v>
      </c>
      <c r="E34" s="42">
        <v>0</v>
      </c>
      <c r="F34" s="40">
        <v>40423</v>
      </c>
      <c r="G34" s="39">
        <v>9</v>
      </c>
      <c r="H34" s="39">
        <v>2010</v>
      </c>
      <c r="I34" s="39" t="s">
        <v>12</v>
      </c>
      <c r="J34" s="39" t="s">
        <v>13</v>
      </c>
      <c r="K34" s="39">
        <v>1.8</v>
      </c>
      <c r="L34" s="39">
        <v>1.8</v>
      </c>
      <c r="M34" s="39"/>
      <c r="N34" s="39"/>
      <c r="O34" s="46">
        <f t="shared" si="3"/>
        <v>1</v>
      </c>
      <c r="P34" s="46">
        <f t="shared" si="1"/>
        <v>1</v>
      </c>
      <c r="Q34" s="49" t="str">
        <f t="shared" si="2"/>
        <v>summer</v>
      </c>
      <c r="W34" s="60">
        <v>40294</v>
      </c>
      <c r="X34" s="61">
        <v>2.5</v>
      </c>
    </row>
    <row r="35" spans="1:24" x14ac:dyDescent="0.2">
      <c r="A35" s="42" t="s">
        <v>10</v>
      </c>
      <c r="B35" s="42">
        <v>925</v>
      </c>
      <c r="C35" s="42" t="s">
        <v>11</v>
      </c>
      <c r="D35" s="42" t="s">
        <v>44</v>
      </c>
      <c r="E35" s="42">
        <v>0</v>
      </c>
      <c r="F35" s="40">
        <v>40429</v>
      </c>
      <c r="G35" s="39">
        <v>9</v>
      </c>
      <c r="H35" s="39">
        <v>2010</v>
      </c>
      <c r="I35" s="39" t="s">
        <v>12</v>
      </c>
      <c r="J35" s="39" t="s">
        <v>13</v>
      </c>
      <c r="K35" s="39">
        <v>0.8</v>
      </c>
      <c r="L35" s="39">
        <v>0.8</v>
      </c>
      <c r="M35" s="39"/>
      <c r="N35" s="39"/>
      <c r="O35" s="46">
        <f t="shared" si="3"/>
        <v>0</v>
      </c>
      <c r="P35" s="46">
        <f t="shared" si="1"/>
        <v>0</v>
      </c>
      <c r="Q35" s="49" t="str">
        <f t="shared" si="2"/>
        <v>summer</v>
      </c>
      <c r="W35" s="60">
        <v>40406</v>
      </c>
      <c r="X35" s="61">
        <v>2.5</v>
      </c>
    </row>
    <row r="36" spans="1:24" x14ac:dyDescent="0.2">
      <c r="A36" s="42" t="s">
        <v>10</v>
      </c>
      <c r="B36" s="42">
        <v>918</v>
      </c>
      <c r="C36" s="42" t="s">
        <v>24</v>
      </c>
      <c r="D36" s="42" t="s">
        <v>49</v>
      </c>
      <c r="E36" s="42">
        <v>0</v>
      </c>
      <c r="F36" s="40">
        <v>40434</v>
      </c>
      <c r="G36" s="39">
        <v>9</v>
      </c>
      <c r="H36" s="39">
        <v>2010</v>
      </c>
      <c r="I36" s="39" t="s">
        <v>12</v>
      </c>
      <c r="J36" s="39" t="s">
        <v>13</v>
      </c>
      <c r="K36" s="39">
        <v>2.2999999999999998</v>
      </c>
      <c r="L36" s="39">
        <v>2.2999999999999998</v>
      </c>
      <c r="M36" s="39"/>
      <c r="N36" s="39"/>
      <c r="O36" s="46">
        <f t="shared" si="3"/>
        <v>1</v>
      </c>
      <c r="P36" s="46">
        <f t="shared" si="1"/>
        <v>1</v>
      </c>
      <c r="Q36" s="49" t="str">
        <f t="shared" si="2"/>
        <v>summer</v>
      </c>
      <c r="W36" s="60">
        <v>40365</v>
      </c>
      <c r="X36" s="61">
        <v>2.6</v>
      </c>
    </row>
    <row r="37" spans="1:24" x14ac:dyDescent="0.2">
      <c r="A37" s="42" t="s">
        <v>10</v>
      </c>
      <c r="B37" s="42">
        <v>925</v>
      </c>
      <c r="C37" s="42" t="s">
        <v>11</v>
      </c>
      <c r="D37" s="42" t="s">
        <v>45</v>
      </c>
      <c r="E37" s="42">
        <v>0</v>
      </c>
      <c r="F37" s="40">
        <v>40444</v>
      </c>
      <c r="G37" s="39">
        <v>9</v>
      </c>
      <c r="H37" s="39">
        <v>2010</v>
      </c>
      <c r="I37" s="39" t="s">
        <v>12</v>
      </c>
      <c r="J37" s="39" t="s">
        <v>13</v>
      </c>
      <c r="K37" s="39">
        <v>2.1</v>
      </c>
      <c r="L37" s="39">
        <v>2.1</v>
      </c>
      <c r="M37" s="39"/>
      <c r="N37" s="39"/>
      <c r="O37" s="46">
        <f t="shared" si="3"/>
        <v>1</v>
      </c>
      <c r="P37" s="46">
        <f t="shared" si="1"/>
        <v>1</v>
      </c>
      <c r="Q37" s="49" t="str">
        <f t="shared" si="2"/>
        <v>summer</v>
      </c>
      <c r="W37" s="60">
        <v>40448</v>
      </c>
      <c r="X37" s="61">
        <v>2.8</v>
      </c>
    </row>
    <row r="38" spans="1:24" x14ac:dyDescent="0.2">
      <c r="A38" s="42" t="s">
        <v>10</v>
      </c>
      <c r="B38" s="42">
        <v>918</v>
      </c>
      <c r="C38" s="42" t="s">
        <v>24</v>
      </c>
      <c r="D38" s="42" t="s">
        <v>49</v>
      </c>
      <c r="E38" s="42">
        <v>0</v>
      </c>
      <c r="F38" s="40">
        <v>40448</v>
      </c>
      <c r="G38" s="39">
        <v>9</v>
      </c>
      <c r="H38" s="39">
        <v>2010</v>
      </c>
      <c r="I38" s="39" t="s">
        <v>12</v>
      </c>
      <c r="J38" s="39" t="s">
        <v>13</v>
      </c>
      <c r="K38" s="39">
        <v>2.8</v>
      </c>
      <c r="L38" s="39">
        <v>2.8</v>
      </c>
      <c r="M38" s="39"/>
      <c r="N38" s="39"/>
      <c r="O38" s="46">
        <f t="shared" si="3"/>
        <v>1</v>
      </c>
      <c r="P38" s="46">
        <f t="shared" si="1"/>
        <v>1</v>
      </c>
      <c r="Q38" s="49" t="str">
        <f t="shared" si="2"/>
        <v>summer</v>
      </c>
      <c r="W38" s="60">
        <v>40344</v>
      </c>
      <c r="X38" s="61">
        <v>2.9</v>
      </c>
    </row>
    <row r="39" spans="1:24" x14ac:dyDescent="0.2">
      <c r="A39" s="42" t="s">
        <v>10</v>
      </c>
      <c r="B39" s="42">
        <v>925</v>
      </c>
      <c r="C39" s="42" t="s">
        <v>11</v>
      </c>
      <c r="D39" s="42" t="s">
        <v>44</v>
      </c>
      <c r="E39" s="42">
        <v>0</v>
      </c>
      <c r="F39" s="51">
        <v>40456</v>
      </c>
      <c r="G39" s="42">
        <v>10</v>
      </c>
      <c r="H39" s="42">
        <v>2010</v>
      </c>
      <c r="I39" s="42" t="s">
        <v>12</v>
      </c>
      <c r="J39" s="42" t="s">
        <v>13</v>
      </c>
      <c r="K39" s="42">
        <v>1.1000000000000001</v>
      </c>
      <c r="L39" s="42">
        <v>1.1000000000000001</v>
      </c>
      <c r="M39" s="42"/>
      <c r="N39" s="42"/>
      <c r="O39" s="58">
        <f t="shared" si="3"/>
        <v>0</v>
      </c>
      <c r="P39" s="58">
        <f t="shared" si="1"/>
        <v>0</v>
      </c>
      <c r="Q39" s="50" t="str">
        <f t="shared" si="2"/>
        <v/>
      </c>
      <c r="W39" s="60">
        <v>40484</v>
      </c>
      <c r="X39" s="61">
        <v>2.9</v>
      </c>
    </row>
    <row r="40" spans="1:24" x14ac:dyDescent="0.2">
      <c r="A40" s="42" t="s">
        <v>10</v>
      </c>
      <c r="B40" s="42">
        <v>918</v>
      </c>
      <c r="C40" s="42" t="s">
        <v>24</v>
      </c>
      <c r="D40" s="42" t="s">
        <v>49</v>
      </c>
      <c r="E40" s="42">
        <v>0</v>
      </c>
      <c r="F40" s="51">
        <v>40462</v>
      </c>
      <c r="G40" s="42">
        <v>10</v>
      </c>
      <c r="H40" s="42">
        <v>2010</v>
      </c>
      <c r="I40" s="42" t="s">
        <v>12</v>
      </c>
      <c r="J40" s="42" t="s">
        <v>13</v>
      </c>
      <c r="K40" s="42">
        <v>1.7</v>
      </c>
      <c r="L40" s="42">
        <v>1.7</v>
      </c>
      <c r="M40" s="42"/>
      <c r="N40" s="42"/>
      <c r="O40" s="58">
        <f t="shared" si="3"/>
        <v>1</v>
      </c>
      <c r="P40" s="58">
        <f t="shared" si="1"/>
        <v>1</v>
      </c>
      <c r="Q40" s="50" t="str">
        <f t="shared" si="2"/>
        <v/>
      </c>
      <c r="W40" s="60">
        <v>40498</v>
      </c>
      <c r="X40" s="61">
        <v>3.2</v>
      </c>
    </row>
    <row r="41" spans="1:24" x14ac:dyDescent="0.2">
      <c r="A41" s="42" t="s">
        <v>10</v>
      </c>
      <c r="B41" s="42">
        <v>918</v>
      </c>
      <c r="C41" s="42" t="s">
        <v>24</v>
      </c>
      <c r="D41" s="42" t="s">
        <v>49</v>
      </c>
      <c r="E41" s="42">
        <v>0</v>
      </c>
      <c r="F41" s="51">
        <v>40465</v>
      </c>
      <c r="G41" s="42">
        <v>10</v>
      </c>
      <c r="H41" s="42">
        <v>2010</v>
      </c>
      <c r="I41" s="42" t="s">
        <v>12</v>
      </c>
      <c r="J41" s="42" t="s">
        <v>13</v>
      </c>
      <c r="K41" s="42">
        <v>2</v>
      </c>
      <c r="L41" s="42">
        <v>2</v>
      </c>
      <c r="M41" s="42"/>
      <c r="N41" s="42"/>
      <c r="O41" s="58">
        <f t="shared" si="3"/>
        <v>1</v>
      </c>
      <c r="P41" s="58">
        <f t="shared" si="1"/>
        <v>1</v>
      </c>
      <c r="Q41" s="50" t="str">
        <f t="shared" si="2"/>
        <v/>
      </c>
      <c r="W41" s="33"/>
      <c r="X41" s="34"/>
    </row>
    <row r="42" spans="1:24" x14ac:dyDescent="0.2">
      <c r="A42" s="42" t="s">
        <v>10</v>
      </c>
      <c r="B42" s="42">
        <v>918</v>
      </c>
      <c r="C42" s="42" t="s">
        <v>24</v>
      </c>
      <c r="D42" s="42" t="s">
        <v>49</v>
      </c>
      <c r="E42" s="42">
        <v>0</v>
      </c>
      <c r="F42" s="51">
        <v>40470</v>
      </c>
      <c r="G42" s="42">
        <v>10</v>
      </c>
      <c r="H42" s="42">
        <v>2010</v>
      </c>
      <c r="I42" s="42" t="s">
        <v>12</v>
      </c>
      <c r="J42" s="42" t="s">
        <v>13</v>
      </c>
      <c r="K42" s="42">
        <v>1.5</v>
      </c>
      <c r="L42" s="42">
        <v>1.5</v>
      </c>
      <c r="M42" s="42"/>
      <c r="N42" s="42"/>
      <c r="O42" s="13">
        <f t="shared" si="3"/>
        <v>1</v>
      </c>
      <c r="P42" s="13">
        <f t="shared" si="1"/>
        <v>0</v>
      </c>
      <c r="Q42" s="50" t="str">
        <f t="shared" si="2"/>
        <v/>
      </c>
      <c r="W42" s="33"/>
      <c r="X42" s="34"/>
    </row>
    <row r="43" spans="1:24" x14ac:dyDescent="0.2">
      <c r="A43" s="42" t="s">
        <v>10</v>
      </c>
      <c r="B43" s="42">
        <v>925</v>
      </c>
      <c r="C43" s="42" t="s">
        <v>11</v>
      </c>
      <c r="D43" s="42" t="s">
        <v>44</v>
      </c>
      <c r="E43" s="42">
        <v>0</v>
      </c>
      <c r="F43" s="51">
        <v>40472</v>
      </c>
      <c r="G43" s="42">
        <v>10</v>
      </c>
      <c r="H43" s="42">
        <v>2010</v>
      </c>
      <c r="I43" s="42" t="s">
        <v>12</v>
      </c>
      <c r="J43" s="42" t="s">
        <v>13</v>
      </c>
      <c r="K43" s="42">
        <v>1.8</v>
      </c>
      <c r="L43" s="42">
        <v>1.8</v>
      </c>
      <c r="M43" s="42"/>
      <c r="N43" s="42"/>
      <c r="O43" s="13">
        <f t="shared" si="3"/>
        <v>1</v>
      </c>
      <c r="P43" s="13">
        <f t="shared" si="1"/>
        <v>1</v>
      </c>
      <c r="Q43" s="50" t="str">
        <f t="shared" si="2"/>
        <v/>
      </c>
      <c r="W43" s="33"/>
      <c r="X43" s="34"/>
    </row>
    <row r="44" spans="1:24" x14ac:dyDescent="0.2">
      <c r="A44" t="s">
        <v>10</v>
      </c>
      <c r="B44">
        <v>925</v>
      </c>
      <c r="C44" t="s">
        <v>11</v>
      </c>
      <c r="D44" t="s">
        <v>44</v>
      </c>
      <c r="E44">
        <v>0</v>
      </c>
      <c r="F44" s="9">
        <v>40477</v>
      </c>
      <c r="G44">
        <v>10</v>
      </c>
      <c r="H44">
        <v>2010</v>
      </c>
      <c r="I44" t="s">
        <v>12</v>
      </c>
      <c r="J44" t="s">
        <v>13</v>
      </c>
      <c r="K44" s="38">
        <v>2.2999999999999998</v>
      </c>
      <c r="L44" s="38">
        <v>2.2999999999999998</v>
      </c>
      <c r="O44" s="13">
        <f>IF(K44&gt;1.2,1,0)</f>
        <v>1</v>
      </c>
      <c r="P44" s="13">
        <f>IF(K44&gt;1.5,1,0)</f>
        <v>1</v>
      </c>
      <c r="Q44" s="50" t="str">
        <f>IF(OR(G44=6,G44=7,G44=8,G44=9),"summer","")</f>
        <v/>
      </c>
      <c r="W44" s="33"/>
      <c r="X44" s="34"/>
    </row>
    <row r="45" spans="1:24" x14ac:dyDescent="0.2">
      <c r="A45" t="s">
        <v>10</v>
      </c>
      <c r="B45">
        <v>925</v>
      </c>
      <c r="C45" t="s">
        <v>11</v>
      </c>
      <c r="D45" t="s">
        <v>44</v>
      </c>
      <c r="E45">
        <v>0</v>
      </c>
      <c r="F45" s="9">
        <v>40484</v>
      </c>
      <c r="G45">
        <v>11</v>
      </c>
      <c r="H45">
        <v>2010</v>
      </c>
      <c r="I45" t="s">
        <v>12</v>
      </c>
      <c r="J45" t="s">
        <v>13</v>
      </c>
      <c r="K45" s="38">
        <v>2.9</v>
      </c>
      <c r="L45" s="38">
        <v>2.9</v>
      </c>
      <c r="O45" s="13">
        <f>IF(K45&gt;1.2,1,0)</f>
        <v>1</v>
      </c>
      <c r="P45" s="13">
        <f>IF(K45&gt;1.5,1,0)</f>
        <v>1</v>
      </c>
      <c r="Q45" s="50" t="str">
        <f>IF(OR(G45=6,G45=7,G45=8,G45=9),"summer","")</f>
        <v/>
      </c>
      <c r="W45" s="33"/>
      <c r="X45" s="34"/>
    </row>
    <row r="46" spans="1:24" x14ac:dyDescent="0.2">
      <c r="A46" t="s">
        <v>10</v>
      </c>
      <c r="B46">
        <v>925</v>
      </c>
      <c r="C46" t="s">
        <v>11</v>
      </c>
      <c r="D46" t="s">
        <v>45</v>
      </c>
      <c r="E46">
        <v>0</v>
      </c>
      <c r="F46" s="9">
        <v>40498</v>
      </c>
      <c r="G46">
        <v>11</v>
      </c>
      <c r="H46">
        <v>2010</v>
      </c>
      <c r="I46" t="s">
        <v>12</v>
      </c>
      <c r="J46" t="s">
        <v>13</v>
      </c>
      <c r="K46" s="38">
        <v>3.2</v>
      </c>
      <c r="L46" s="38">
        <v>3.2</v>
      </c>
      <c r="O46" s="13">
        <f>IF(K46&gt;1.2,1,0)</f>
        <v>1</v>
      </c>
      <c r="P46" s="13">
        <f>IF(K46&gt;1.5,1,0)</f>
        <v>1</v>
      </c>
      <c r="Q46" s="50" t="str">
        <f>IF(OR(G46=6,G46=7,G46=8,G46=9),"summer","")</f>
        <v/>
      </c>
      <c r="W46" s="33"/>
      <c r="X46" s="34"/>
    </row>
    <row r="47" spans="1:24" x14ac:dyDescent="0.2">
      <c r="F47" s="9"/>
      <c r="K47" s="38"/>
      <c r="L47" s="38"/>
      <c r="O47" s="13"/>
      <c r="P47" s="13"/>
      <c r="Q47" s="50"/>
      <c r="W47" s="33"/>
      <c r="X47" s="34"/>
    </row>
    <row r="48" spans="1:24" x14ac:dyDescent="0.2">
      <c r="F48" s="9"/>
      <c r="K48" s="38"/>
      <c r="L48" s="38"/>
      <c r="O48" s="13"/>
      <c r="P48" s="13"/>
      <c r="Q48" s="50"/>
      <c r="W48" s="33"/>
      <c r="X48" s="34"/>
    </row>
    <row r="49" spans="1:18" x14ac:dyDescent="0.2">
      <c r="F49" s="9"/>
      <c r="K49" s="38"/>
      <c r="L49" s="38"/>
      <c r="O49" s="13"/>
      <c r="P49" s="13"/>
      <c r="Q49" s="50"/>
    </row>
    <row r="50" spans="1:18" x14ac:dyDescent="0.2">
      <c r="F50" s="9"/>
      <c r="K50" s="38"/>
      <c r="L50" s="38"/>
      <c r="O50" s="13"/>
      <c r="P50" s="13"/>
      <c r="Q50" s="50"/>
    </row>
    <row r="51" spans="1:18" x14ac:dyDescent="0.2">
      <c r="F51" s="9"/>
      <c r="K51" s="38"/>
      <c r="L51" s="38"/>
      <c r="O51" s="13"/>
      <c r="P51" s="13"/>
      <c r="Q51" s="50"/>
    </row>
    <row r="52" spans="1:18" x14ac:dyDescent="0.2">
      <c r="F52" s="9"/>
      <c r="K52" s="38"/>
      <c r="L52" s="38"/>
      <c r="O52" s="13"/>
      <c r="P52" s="13"/>
      <c r="Q52" s="50"/>
    </row>
    <row r="53" spans="1:18" x14ac:dyDescent="0.2">
      <c r="F53" s="9"/>
      <c r="K53" s="38"/>
      <c r="L53" s="38"/>
      <c r="O53" s="13"/>
      <c r="P53" s="13"/>
      <c r="Q53" s="50"/>
    </row>
    <row r="54" spans="1:18" x14ac:dyDescent="0.2">
      <c r="F54" s="9"/>
      <c r="K54" s="38"/>
      <c r="L54" s="38"/>
      <c r="O54" s="13"/>
      <c r="P54" s="13"/>
      <c r="Q54" s="50"/>
    </row>
    <row r="57" spans="1:18" x14ac:dyDescent="0.2">
      <c r="A57" s="63"/>
      <c r="B57" s="63"/>
      <c r="C57" s="63"/>
      <c r="D57" s="64"/>
      <c r="E57" s="64"/>
      <c r="F57" s="63"/>
      <c r="G57" s="63"/>
      <c r="H57" s="63"/>
      <c r="I57" s="63"/>
      <c r="J57" s="63"/>
      <c r="K57" s="63"/>
      <c r="L57" s="63"/>
      <c r="M57" s="63"/>
      <c r="N57" s="64"/>
      <c r="O57" s="63"/>
      <c r="P57" s="64"/>
      <c r="Q57" s="64"/>
      <c r="R57" s="64"/>
    </row>
    <row r="58" spans="1:18" x14ac:dyDescent="0.2">
      <c r="A58" s="65"/>
      <c r="B58" s="62"/>
      <c r="C58" s="65"/>
      <c r="D58" s="64"/>
      <c r="E58" s="64"/>
      <c r="F58" s="66"/>
      <c r="G58" s="62"/>
      <c r="H58" s="62"/>
      <c r="I58" s="65"/>
      <c r="J58" s="65"/>
      <c r="K58" s="62"/>
      <c r="L58" s="65"/>
      <c r="M58" s="65"/>
      <c r="N58" s="64"/>
      <c r="O58" s="64"/>
      <c r="P58" s="64"/>
      <c r="Q58" s="64"/>
      <c r="R58" s="64"/>
    </row>
    <row r="59" spans="1:18" x14ac:dyDescent="0.2">
      <c r="A59" s="65"/>
      <c r="B59" s="62"/>
      <c r="C59" s="65"/>
      <c r="D59" s="64"/>
      <c r="E59" s="64"/>
      <c r="F59" s="66"/>
      <c r="G59" s="62"/>
      <c r="H59" s="62"/>
      <c r="I59" s="65"/>
      <c r="J59" s="65"/>
      <c r="K59" s="62"/>
      <c r="L59" s="65"/>
      <c r="M59" s="65"/>
      <c r="N59" s="64"/>
      <c r="O59" s="64"/>
      <c r="P59" s="64"/>
      <c r="Q59" s="64"/>
      <c r="R59" s="64"/>
    </row>
    <row r="60" spans="1:18" x14ac:dyDescent="0.2">
      <c r="A60" s="65"/>
      <c r="B60" s="62"/>
      <c r="C60" s="65"/>
      <c r="D60" s="64"/>
      <c r="E60" s="64"/>
      <c r="F60" s="66"/>
      <c r="G60" s="62"/>
      <c r="H60" s="62"/>
      <c r="I60" s="65"/>
      <c r="J60" s="65"/>
      <c r="K60" s="62"/>
      <c r="L60" s="65"/>
      <c r="M60" s="65"/>
      <c r="N60" s="64"/>
      <c r="O60" s="64"/>
      <c r="P60" s="64"/>
      <c r="Q60" s="64"/>
      <c r="R60" s="64"/>
    </row>
    <row r="61" spans="1:18" x14ac:dyDescent="0.2">
      <c r="A61" s="65"/>
      <c r="B61" s="62"/>
      <c r="C61" s="65"/>
      <c r="D61" s="64"/>
      <c r="E61" s="64"/>
      <c r="F61" s="66"/>
      <c r="G61" s="62"/>
      <c r="H61" s="62"/>
      <c r="I61" s="65"/>
      <c r="J61" s="65"/>
      <c r="K61" s="62"/>
      <c r="L61" s="65"/>
      <c r="M61" s="65"/>
      <c r="N61" s="64"/>
      <c r="O61" s="64"/>
      <c r="P61" s="64"/>
      <c r="Q61" s="64"/>
      <c r="R61" s="64"/>
    </row>
    <row r="62" spans="1:18" x14ac:dyDescent="0.2">
      <c r="A62" s="65"/>
      <c r="B62" s="62"/>
      <c r="C62" s="65"/>
      <c r="D62" s="64"/>
      <c r="E62" s="64"/>
      <c r="F62" s="66"/>
      <c r="G62" s="62"/>
      <c r="H62" s="62"/>
      <c r="I62" s="65"/>
      <c r="J62" s="65"/>
      <c r="K62" s="62"/>
      <c r="L62" s="65"/>
      <c r="M62" s="65"/>
      <c r="N62" s="64"/>
      <c r="O62" s="64"/>
      <c r="P62" s="64"/>
      <c r="Q62" s="64"/>
      <c r="R62" s="64"/>
    </row>
    <row r="63" spans="1:18" x14ac:dyDescent="0.2">
      <c r="A63" s="65"/>
      <c r="B63" s="62"/>
      <c r="C63" s="65"/>
      <c r="D63" s="64"/>
      <c r="E63" s="64"/>
      <c r="F63" s="66"/>
      <c r="G63" s="62"/>
      <c r="H63" s="62"/>
      <c r="I63" s="65"/>
      <c r="J63" s="65"/>
      <c r="K63" s="62"/>
      <c r="L63" s="65"/>
      <c r="M63" s="65"/>
      <c r="N63" s="64"/>
      <c r="O63" s="64"/>
      <c r="P63" s="64"/>
      <c r="Q63" s="64"/>
      <c r="R63" s="64"/>
    </row>
    <row r="64" spans="1:18" x14ac:dyDescent="0.2">
      <c r="A64" s="65"/>
      <c r="B64" s="62"/>
      <c r="C64" s="65"/>
      <c r="D64" s="64"/>
      <c r="E64" s="64"/>
      <c r="F64" s="66"/>
      <c r="G64" s="62"/>
      <c r="H64" s="62"/>
      <c r="I64" s="65"/>
      <c r="J64" s="65"/>
      <c r="K64" s="62"/>
      <c r="L64" s="65"/>
      <c r="M64" s="65"/>
      <c r="N64" s="64"/>
      <c r="O64" s="64"/>
      <c r="P64" s="64"/>
      <c r="Q64" s="64"/>
      <c r="R64" s="64"/>
    </row>
    <row r="65" spans="1:18" x14ac:dyDescent="0.2">
      <c r="A65" s="65"/>
      <c r="B65" s="62"/>
      <c r="C65" s="65"/>
      <c r="D65" s="64"/>
      <c r="E65" s="64"/>
      <c r="F65" s="66"/>
      <c r="G65" s="62"/>
      <c r="H65" s="62"/>
      <c r="I65" s="65"/>
      <c r="J65" s="65"/>
      <c r="K65" s="62"/>
      <c r="L65" s="65"/>
      <c r="M65" s="65"/>
      <c r="N65" s="64"/>
      <c r="O65" s="64"/>
      <c r="P65" s="64"/>
      <c r="Q65" s="64"/>
      <c r="R65" s="64"/>
    </row>
    <row r="66" spans="1:18" x14ac:dyDescent="0.2">
      <c r="A66" s="65"/>
      <c r="B66" s="62"/>
      <c r="C66" s="65"/>
      <c r="D66" s="64"/>
      <c r="E66" s="64"/>
      <c r="F66" s="66"/>
      <c r="G66" s="62"/>
      <c r="H66" s="62"/>
      <c r="I66" s="65"/>
      <c r="J66" s="65"/>
      <c r="K66" s="62"/>
      <c r="L66" s="65"/>
      <c r="M66" s="65"/>
      <c r="N66" s="64"/>
      <c r="O66" s="64"/>
      <c r="P66" s="64"/>
      <c r="Q66" s="64"/>
      <c r="R66" s="64"/>
    </row>
    <row r="67" spans="1:18" x14ac:dyDescent="0.2">
      <c r="A67" s="65"/>
      <c r="B67" s="62"/>
      <c r="C67" s="65"/>
      <c r="D67" s="64"/>
      <c r="E67" s="64"/>
      <c r="F67" s="66"/>
      <c r="G67" s="62"/>
      <c r="H67" s="62"/>
      <c r="I67" s="65"/>
      <c r="J67" s="65"/>
      <c r="K67" s="62"/>
      <c r="L67" s="65"/>
      <c r="M67" s="65"/>
      <c r="N67" s="64"/>
      <c r="O67" s="64"/>
      <c r="P67" s="64"/>
      <c r="Q67" s="64"/>
      <c r="R67" s="64"/>
    </row>
    <row r="68" spans="1:18" x14ac:dyDescent="0.2">
      <c r="A68" s="65"/>
      <c r="B68" s="62"/>
      <c r="C68" s="65"/>
      <c r="D68" s="64"/>
      <c r="E68" s="64"/>
      <c r="F68" s="66"/>
      <c r="G68" s="62"/>
      <c r="H68" s="62"/>
      <c r="I68" s="65"/>
      <c r="J68" s="65"/>
      <c r="K68" s="62"/>
      <c r="L68" s="65"/>
      <c r="M68" s="65"/>
      <c r="N68" s="64"/>
      <c r="O68" s="64"/>
      <c r="P68" s="64"/>
      <c r="Q68" s="64"/>
      <c r="R68" s="64"/>
    </row>
    <row r="69" spans="1:18" x14ac:dyDescent="0.2">
      <c r="A69" s="65"/>
      <c r="B69" s="62"/>
      <c r="C69" s="65"/>
      <c r="D69" s="64"/>
      <c r="E69" s="64"/>
      <c r="F69" s="66"/>
      <c r="G69" s="62"/>
      <c r="H69" s="62"/>
      <c r="I69" s="65"/>
      <c r="J69" s="65"/>
      <c r="K69" s="62"/>
      <c r="L69" s="65"/>
      <c r="M69" s="65"/>
      <c r="N69" s="64"/>
      <c r="O69" s="64"/>
      <c r="P69" s="64"/>
      <c r="Q69" s="64"/>
      <c r="R69" s="64"/>
    </row>
    <row r="70" spans="1:18" x14ac:dyDescent="0.2">
      <c r="A70" s="65"/>
      <c r="B70" s="62"/>
      <c r="C70" s="65"/>
      <c r="D70" s="64"/>
      <c r="E70" s="64"/>
      <c r="F70" s="66"/>
      <c r="G70" s="62"/>
      <c r="H70" s="62"/>
      <c r="I70" s="65"/>
      <c r="J70" s="65"/>
      <c r="K70" s="62"/>
      <c r="L70" s="65"/>
      <c r="M70" s="65"/>
      <c r="N70" s="64"/>
      <c r="O70" s="64"/>
      <c r="P70" s="64"/>
      <c r="Q70" s="64"/>
      <c r="R70" s="64"/>
    </row>
    <row r="71" spans="1:18" x14ac:dyDescent="0.2">
      <c r="A71" s="65"/>
      <c r="B71" s="62"/>
      <c r="C71" s="65"/>
      <c r="D71" s="64"/>
      <c r="E71" s="64"/>
      <c r="F71" s="66"/>
      <c r="G71" s="62"/>
      <c r="H71" s="62"/>
      <c r="I71" s="65"/>
      <c r="J71" s="65"/>
      <c r="K71" s="62"/>
      <c r="L71" s="65"/>
      <c r="M71" s="65"/>
      <c r="N71" s="64"/>
      <c r="O71" s="64"/>
      <c r="P71" s="64"/>
      <c r="Q71" s="64"/>
      <c r="R71" s="64"/>
    </row>
    <row r="72" spans="1:18" x14ac:dyDescent="0.2">
      <c r="A72" s="65"/>
      <c r="B72" s="62"/>
      <c r="C72" s="65"/>
      <c r="D72" s="64"/>
      <c r="E72" s="64"/>
      <c r="F72" s="66"/>
      <c r="G72" s="62"/>
      <c r="H72" s="62"/>
      <c r="I72" s="65"/>
      <c r="J72" s="65"/>
      <c r="K72" s="62"/>
      <c r="L72" s="65"/>
      <c r="M72" s="65"/>
      <c r="N72" s="64"/>
      <c r="O72" s="64"/>
      <c r="P72" s="64"/>
      <c r="Q72" s="64"/>
      <c r="R72" s="64"/>
    </row>
    <row r="73" spans="1:18" x14ac:dyDescent="0.2">
      <c r="A73" s="65"/>
      <c r="B73" s="62"/>
      <c r="C73" s="65"/>
      <c r="D73" s="64"/>
      <c r="E73" s="64"/>
      <c r="F73" s="66"/>
      <c r="G73" s="62"/>
      <c r="H73" s="62"/>
      <c r="I73" s="65"/>
      <c r="J73" s="65"/>
      <c r="K73" s="62"/>
      <c r="L73" s="65"/>
      <c r="M73" s="65"/>
      <c r="N73" s="64"/>
      <c r="O73" s="64"/>
      <c r="P73" s="64"/>
      <c r="Q73" s="64"/>
      <c r="R73" s="64"/>
    </row>
    <row r="74" spans="1:18" x14ac:dyDescent="0.2">
      <c r="A74" s="65"/>
      <c r="B74" s="62"/>
      <c r="C74" s="65"/>
      <c r="D74" s="64"/>
      <c r="E74" s="64"/>
      <c r="F74" s="66"/>
      <c r="G74" s="62"/>
      <c r="H74" s="62"/>
      <c r="I74" s="65"/>
      <c r="J74" s="65"/>
      <c r="K74" s="62"/>
      <c r="L74" s="65"/>
      <c r="M74" s="65"/>
      <c r="N74" s="64"/>
      <c r="O74" s="64"/>
      <c r="P74" s="64"/>
      <c r="Q74" s="64"/>
      <c r="R74" s="64"/>
    </row>
    <row r="75" spans="1:18" x14ac:dyDescent="0.2">
      <c r="A75" s="65"/>
      <c r="B75" s="62"/>
      <c r="C75" s="65"/>
      <c r="D75" s="64"/>
      <c r="E75" s="64"/>
      <c r="F75" s="66"/>
      <c r="G75" s="62"/>
      <c r="H75" s="62"/>
      <c r="I75" s="65"/>
      <c r="J75" s="65"/>
      <c r="K75" s="62"/>
      <c r="L75" s="65"/>
      <c r="M75" s="65"/>
      <c r="N75" s="64"/>
      <c r="O75" s="64"/>
      <c r="P75" s="64"/>
      <c r="Q75" s="64"/>
      <c r="R75" s="64"/>
    </row>
    <row r="76" spans="1:18" x14ac:dyDescent="0.2">
      <c r="A76" s="65"/>
      <c r="B76" s="62"/>
      <c r="C76" s="65"/>
      <c r="D76" s="64"/>
      <c r="E76" s="64"/>
      <c r="F76" s="66"/>
      <c r="G76" s="62"/>
      <c r="H76" s="62"/>
      <c r="I76" s="65"/>
      <c r="J76" s="65"/>
      <c r="K76" s="62"/>
      <c r="L76" s="65"/>
      <c r="M76" s="65"/>
      <c r="N76" s="64"/>
      <c r="O76" s="64"/>
      <c r="P76" s="64"/>
      <c r="Q76" s="64"/>
      <c r="R76" s="64"/>
    </row>
    <row r="77" spans="1:18" x14ac:dyDescent="0.2">
      <c r="A77" s="65"/>
      <c r="B77" s="62"/>
      <c r="C77" s="65"/>
      <c r="D77" s="64"/>
      <c r="E77" s="64"/>
      <c r="F77" s="66"/>
      <c r="G77" s="62"/>
      <c r="H77" s="62"/>
      <c r="I77" s="65"/>
      <c r="J77" s="65"/>
      <c r="K77" s="62"/>
      <c r="L77" s="65"/>
      <c r="M77" s="65"/>
      <c r="N77" s="64"/>
      <c r="O77" s="64"/>
      <c r="P77" s="64"/>
      <c r="Q77" s="64"/>
      <c r="R77" s="64"/>
    </row>
    <row r="78" spans="1:18" x14ac:dyDescent="0.2">
      <c r="A78" s="65"/>
      <c r="B78" s="62"/>
      <c r="C78" s="65"/>
      <c r="D78" s="64"/>
      <c r="E78" s="64"/>
      <c r="F78" s="66"/>
      <c r="G78" s="62"/>
      <c r="H78" s="62"/>
      <c r="I78" s="65"/>
      <c r="J78" s="65"/>
      <c r="K78" s="62"/>
      <c r="L78" s="65"/>
      <c r="M78" s="65"/>
      <c r="N78" s="64"/>
      <c r="O78" s="64"/>
      <c r="P78" s="64"/>
      <c r="Q78" s="64"/>
      <c r="R78" s="64"/>
    </row>
    <row r="79" spans="1:18" x14ac:dyDescent="0.2">
      <c r="A79" s="65"/>
      <c r="B79" s="62"/>
      <c r="C79" s="65"/>
      <c r="D79" s="64"/>
      <c r="E79" s="64"/>
      <c r="F79" s="66"/>
      <c r="G79" s="62"/>
      <c r="H79" s="62"/>
      <c r="I79" s="65"/>
      <c r="J79" s="65"/>
      <c r="K79" s="62"/>
      <c r="L79" s="65"/>
      <c r="M79" s="65"/>
      <c r="N79" s="64"/>
      <c r="O79" s="64"/>
      <c r="P79" s="64"/>
      <c r="Q79" s="64"/>
      <c r="R79" s="64"/>
    </row>
    <row r="80" spans="1:18" x14ac:dyDescent="0.2">
      <c r="A80" s="65"/>
      <c r="B80" s="62"/>
      <c r="C80" s="65"/>
      <c r="D80" s="64"/>
      <c r="E80" s="64"/>
      <c r="F80" s="66"/>
      <c r="G80" s="62"/>
      <c r="H80" s="62"/>
      <c r="I80" s="65"/>
      <c r="J80" s="65"/>
      <c r="K80" s="62"/>
      <c r="L80" s="65"/>
      <c r="M80" s="65"/>
      <c r="N80" s="64"/>
      <c r="O80" s="64"/>
      <c r="P80" s="64"/>
      <c r="Q80" s="64"/>
      <c r="R80" s="64"/>
    </row>
    <row r="81" spans="1:21" x14ac:dyDescent="0.2">
      <c r="A81" s="65"/>
      <c r="B81" s="62"/>
      <c r="C81" s="65"/>
      <c r="D81" s="64"/>
      <c r="E81" s="64"/>
      <c r="F81" s="66"/>
      <c r="G81" s="62"/>
      <c r="H81" s="62"/>
      <c r="I81" s="65"/>
      <c r="J81" s="65"/>
      <c r="K81" s="62"/>
      <c r="L81" s="65"/>
      <c r="M81" s="65"/>
      <c r="N81" s="64"/>
      <c r="O81" s="64"/>
      <c r="P81" s="64"/>
      <c r="Q81" s="64"/>
      <c r="R81" s="64"/>
    </row>
    <row r="82" spans="1:21" x14ac:dyDescent="0.2">
      <c r="A82" s="65"/>
      <c r="B82" s="62"/>
      <c r="C82" s="65"/>
      <c r="D82" s="64"/>
      <c r="E82" s="64"/>
      <c r="F82" s="66"/>
      <c r="G82" s="62"/>
      <c r="H82" s="62"/>
      <c r="I82" s="65"/>
      <c r="J82" s="65"/>
      <c r="K82" s="62"/>
      <c r="L82" s="65"/>
      <c r="M82" s="65"/>
      <c r="N82" s="64"/>
      <c r="O82" s="64"/>
      <c r="P82" s="64"/>
      <c r="Q82" s="64"/>
      <c r="R82" s="64"/>
    </row>
    <row r="83" spans="1:21" x14ac:dyDescent="0.2">
      <c r="A83" s="65"/>
      <c r="B83" s="62"/>
      <c r="C83" s="65"/>
      <c r="D83" s="64"/>
      <c r="E83" s="64"/>
      <c r="F83" s="66"/>
      <c r="G83" s="62"/>
      <c r="H83" s="62"/>
      <c r="I83" s="65"/>
      <c r="J83" s="65"/>
      <c r="K83" s="62"/>
      <c r="L83" s="65"/>
      <c r="M83" s="65"/>
      <c r="N83" s="64"/>
      <c r="O83" s="64"/>
      <c r="P83" s="64"/>
      <c r="Q83" s="64"/>
      <c r="R83" s="64"/>
    </row>
    <row r="84" spans="1:21" x14ac:dyDescent="0.2">
      <c r="A84" s="65"/>
      <c r="B84" s="62"/>
      <c r="C84" s="65"/>
      <c r="D84" s="64"/>
      <c r="E84" s="64"/>
      <c r="F84" s="66"/>
      <c r="G84" s="62"/>
      <c r="H84" s="62"/>
      <c r="I84" s="65"/>
      <c r="J84" s="65"/>
      <c r="K84" s="62"/>
      <c r="L84" s="65"/>
      <c r="M84" s="65"/>
      <c r="N84" s="64"/>
      <c r="O84" s="64"/>
      <c r="P84" s="64"/>
      <c r="Q84" s="64"/>
      <c r="R84" s="64"/>
    </row>
    <row r="85" spans="1:21" x14ac:dyDescent="0.2">
      <c r="A85" s="65"/>
      <c r="B85" s="62"/>
      <c r="C85" s="65"/>
      <c r="D85" s="64"/>
      <c r="E85" s="64"/>
      <c r="F85" s="66"/>
      <c r="G85" s="62"/>
      <c r="H85" s="62"/>
      <c r="I85" s="65"/>
      <c r="J85" s="65"/>
      <c r="K85" s="62"/>
      <c r="L85" s="65"/>
      <c r="M85" s="65"/>
      <c r="N85" s="64"/>
      <c r="O85" s="64"/>
      <c r="P85" s="64"/>
      <c r="Q85" s="64"/>
      <c r="R85" s="64"/>
    </row>
    <row r="86" spans="1:21" x14ac:dyDescent="0.2">
      <c r="A86" s="65"/>
      <c r="B86" s="62"/>
      <c r="C86" s="65"/>
      <c r="D86" s="64"/>
      <c r="E86" s="64"/>
      <c r="F86" s="66"/>
      <c r="G86" s="62"/>
      <c r="H86" s="62"/>
      <c r="I86" s="65"/>
      <c r="J86" s="65"/>
      <c r="K86" s="62"/>
      <c r="L86" s="65"/>
      <c r="M86" s="65"/>
      <c r="N86" s="64"/>
      <c r="O86" s="64"/>
      <c r="P86" s="64"/>
      <c r="Q86" s="64"/>
      <c r="R86" s="64"/>
      <c r="T86" s="1"/>
      <c r="U86"/>
    </row>
    <row r="87" spans="1:21" x14ac:dyDescent="0.2">
      <c r="A87" s="65"/>
      <c r="B87" s="62"/>
      <c r="C87" s="65"/>
      <c r="D87" s="64"/>
      <c r="E87" s="64"/>
      <c r="F87" s="66"/>
      <c r="G87" s="62"/>
      <c r="H87" s="62"/>
      <c r="I87" s="65"/>
      <c r="J87" s="65"/>
      <c r="K87" s="62"/>
      <c r="L87" s="65"/>
      <c r="M87" s="65"/>
      <c r="N87" s="64"/>
      <c r="O87" s="64"/>
      <c r="P87" s="64"/>
      <c r="Q87" s="64"/>
      <c r="R87" s="64"/>
      <c r="T87" s="1"/>
      <c r="U87"/>
    </row>
    <row r="88" spans="1:21" x14ac:dyDescent="0.2">
      <c r="A88" s="65"/>
      <c r="B88" s="62"/>
      <c r="C88" s="65"/>
      <c r="D88" s="64"/>
      <c r="E88" s="64"/>
      <c r="F88" s="66"/>
      <c r="G88" s="62"/>
      <c r="H88" s="62"/>
      <c r="I88" s="65"/>
      <c r="J88" s="65"/>
      <c r="K88" s="62"/>
      <c r="L88" s="65"/>
      <c r="M88" s="65"/>
      <c r="N88" s="64"/>
      <c r="O88" s="64"/>
      <c r="P88" s="64"/>
      <c r="Q88" s="64"/>
      <c r="R88" s="64"/>
      <c r="T88" s="1"/>
      <c r="U88"/>
    </row>
    <row r="89" spans="1:21" x14ac:dyDescent="0.2">
      <c r="A89" s="65"/>
      <c r="B89" s="62"/>
      <c r="C89" s="65"/>
      <c r="D89" s="64"/>
      <c r="E89" s="64"/>
      <c r="F89" s="66"/>
      <c r="G89" s="62"/>
      <c r="H89" s="62"/>
      <c r="I89" s="65"/>
      <c r="J89" s="65"/>
      <c r="K89" s="62"/>
      <c r="L89" s="65"/>
      <c r="M89" s="65"/>
      <c r="N89" s="64"/>
      <c r="O89" s="64"/>
      <c r="P89" s="64"/>
      <c r="Q89" s="64"/>
      <c r="R89" s="64"/>
    </row>
    <row r="90" spans="1:21" x14ac:dyDescent="0.2">
      <c r="A90" s="65"/>
      <c r="B90" s="62"/>
      <c r="C90" s="65"/>
      <c r="D90" s="64"/>
      <c r="E90" s="64"/>
      <c r="F90" s="66"/>
      <c r="G90" s="62"/>
      <c r="H90" s="62"/>
      <c r="I90" s="65"/>
      <c r="J90" s="65"/>
      <c r="K90" s="62"/>
      <c r="L90" s="65"/>
      <c r="M90" s="65"/>
      <c r="N90" s="64"/>
      <c r="O90" s="64"/>
      <c r="P90" s="64"/>
      <c r="Q90" s="64"/>
      <c r="R90" s="64"/>
    </row>
    <row r="91" spans="1:21" x14ac:dyDescent="0.2">
      <c r="A91" s="65"/>
      <c r="B91" s="62"/>
      <c r="C91" s="65"/>
      <c r="D91" s="64"/>
      <c r="E91" s="64"/>
      <c r="F91" s="66"/>
      <c r="G91" s="62"/>
      <c r="H91" s="62"/>
      <c r="I91" s="65"/>
      <c r="J91" s="65"/>
      <c r="K91" s="62"/>
      <c r="L91" s="65"/>
      <c r="M91" s="65"/>
      <c r="N91" s="64"/>
      <c r="O91" s="64"/>
      <c r="P91" s="64"/>
      <c r="Q91" s="64"/>
      <c r="R91" s="64"/>
    </row>
    <row r="92" spans="1:21" x14ac:dyDescent="0.2">
      <c r="A92" s="65"/>
      <c r="B92" s="62"/>
      <c r="C92" s="65"/>
      <c r="D92" s="64"/>
      <c r="E92" s="64"/>
      <c r="F92" s="66"/>
      <c r="G92" s="62"/>
      <c r="H92" s="62"/>
      <c r="I92" s="65"/>
      <c r="J92" s="65"/>
      <c r="K92" s="62"/>
      <c r="L92" s="65"/>
      <c r="M92" s="65"/>
      <c r="N92" s="64"/>
      <c r="O92" s="64"/>
      <c r="P92" s="64"/>
      <c r="Q92" s="64"/>
      <c r="R92" s="64"/>
    </row>
    <row r="93" spans="1:21" x14ac:dyDescent="0.2">
      <c r="A93" s="65"/>
      <c r="B93" s="62"/>
      <c r="C93" s="65"/>
      <c r="D93" s="64"/>
      <c r="E93" s="64"/>
      <c r="F93" s="66"/>
      <c r="G93" s="62"/>
      <c r="H93" s="62"/>
      <c r="I93" s="65"/>
      <c r="J93" s="65"/>
      <c r="K93" s="62"/>
      <c r="L93" s="65"/>
      <c r="M93" s="65"/>
      <c r="N93" s="64"/>
      <c r="O93" s="64"/>
      <c r="P93" s="64"/>
      <c r="Q93" s="64"/>
      <c r="R93" s="64"/>
    </row>
    <row r="94" spans="1:21" x14ac:dyDescent="0.2">
      <c r="A94" s="65"/>
      <c r="B94" s="62"/>
      <c r="C94" s="65"/>
      <c r="D94" s="64"/>
      <c r="E94" s="64"/>
      <c r="F94" s="66"/>
      <c r="G94" s="62"/>
      <c r="H94" s="62"/>
      <c r="I94" s="65"/>
      <c r="J94" s="65"/>
      <c r="K94" s="62"/>
      <c r="L94" s="65"/>
      <c r="M94" s="65"/>
      <c r="N94" s="64"/>
      <c r="O94" s="64"/>
      <c r="P94" s="64"/>
      <c r="Q94" s="64"/>
      <c r="R94" s="64"/>
    </row>
    <row r="95" spans="1:21" x14ac:dyDescent="0.2">
      <c r="A95" s="65"/>
      <c r="B95" s="62"/>
      <c r="C95" s="65"/>
      <c r="D95" s="64"/>
      <c r="E95" s="64"/>
      <c r="F95" s="66"/>
      <c r="G95" s="62"/>
      <c r="H95" s="62"/>
      <c r="I95" s="65"/>
      <c r="J95" s="65"/>
      <c r="K95" s="62"/>
      <c r="L95" s="65"/>
      <c r="M95" s="65"/>
      <c r="N95" s="64"/>
      <c r="O95" s="64"/>
      <c r="P95" s="64"/>
      <c r="Q95" s="64"/>
      <c r="R95" s="64"/>
    </row>
    <row r="96" spans="1:21" x14ac:dyDescent="0.2">
      <c r="A96" s="65"/>
      <c r="B96" s="62"/>
      <c r="C96" s="65"/>
      <c r="D96" s="64"/>
      <c r="E96" s="64"/>
      <c r="F96" s="66"/>
      <c r="G96" s="62"/>
      <c r="H96" s="62"/>
      <c r="I96" s="65"/>
      <c r="J96" s="65"/>
      <c r="K96" s="62"/>
      <c r="L96" s="65"/>
      <c r="M96" s="65"/>
      <c r="N96" s="64"/>
      <c r="O96" s="64"/>
      <c r="P96" s="64"/>
      <c r="Q96" s="64"/>
      <c r="R96" s="64"/>
    </row>
    <row r="97" spans="1:18" x14ac:dyDescent="0.2">
      <c r="A97" s="65"/>
      <c r="B97" s="62"/>
      <c r="C97" s="65"/>
      <c r="D97" s="64"/>
      <c r="E97" s="64"/>
      <c r="F97" s="66"/>
      <c r="G97" s="62"/>
      <c r="H97" s="62"/>
      <c r="I97" s="65"/>
      <c r="J97" s="65"/>
      <c r="K97" s="62"/>
      <c r="L97" s="65"/>
      <c r="M97" s="65"/>
      <c r="N97" s="64"/>
      <c r="O97" s="64"/>
      <c r="P97" s="64"/>
      <c r="Q97" s="64"/>
      <c r="R97" s="64"/>
    </row>
    <row r="98" spans="1:18" x14ac:dyDescent="0.2">
      <c r="A98" s="65"/>
      <c r="B98" s="62"/>
      <c r="C98" s="65"/>
      <c r="D98" s="64"/>
      <c r="E98" s="64"/>
      <c r="F98" s="66"/>
      <c r="G98" s="62"/>
      <c r="H98" s="62"/>
      <c r="I98" s="65"/>
      <c r="J98" s="65"/>
      <c r="K98" s="62"/>
      <c r="L98" s="65"/>
      <c r="M98" s="65"/>
      <c r="N98" s="64"/>
      <c r="O98" s="64"/>
      <c r="P98" s="64"/>
      <c r="Q98" s="64"/>
      <c r="R98" s="64"/>
    </row>
    <row r="99" spans="1:18" ht="15" x14ac:dyDescent="0.25">
      <c r="A99" s="67"/>
      <c r="B99" s="64"/>
      <c r="C99" s="67"/>
      <c r="D99" s="64"/>
      <c r="E99" s="64"/>
      <c r="F99" s="64"/>
      <c r="G99" s="64"/>
      <c r="H99" s="67"/>
      <c r="I99" s="67"/>
      <c r="J99" s="67"/>
      <c r="K99" s="67"/>
      <c r="L99" s="67"/>
      <c r="M99" s="67"/>
      <c r="N99" s="64"/>
      <c r="O99" s="67"/>
      <c r="P99" s="67"/>
      <c r="Q99" s="64"/>
      <c r="R99" s="64"/>
    </row>
    <row r="100" spans="1:18" x14ac:dyDescent="0.2">
      <c r="A100" s="64"/>
      <c r="B100" s="64"/>
      <c r="C100" s="64"/>
      <c r="D100" s="64"/>
      <c r="E100" s="64"/>
      <c r="F100" s="64"/>
      <c r="G100" s="64"/>
      <c r="H100" s="64"/>
      <c r="I100" s="64"/>
      <c r="J100" s="64"/>
      <c r="K100" s="64"/>
      <c r="L100" s="64"/>
      <c r="M100" s="64"/>
      <c r="N100" s="64"/>
      <c r="O100" s="64"/>
      <c r="P100" s="64"/>
      <c r="Q100" s="64"/>
      <c r="R100" s="64"/>
    </row>
    <row r="101" spans="1:18" x14ac:dyDescent="0.2">
      <c r="A101" s="64"/>
      <c r="B101" s="64"/>
      <c r="C101" s="64"/>
      <c r="D101" s="64"/>
      <c r="E101" s="64"/>
      <c r="F101" s="64"/>
      <c r="G101" s="64"/>
      <c r="H101" s="64"/>
      <c r="I101" s="64"/>
      <c r="J101" s="64"/>
      <c r="K101" s="64"/>
      <c r="L101" s="64"/>
      <c r="M101" s="64"/>
      <c r="N101" s="64"/>
      <c r="O101" s="64"/>
      <c r="P101" s="64"/>
      <c r="Q101" s="64"/>
      <c r="R101" s="64"/>
    </row>
    <row r="102" spans="1:18" x14ac:dyDescent="0.2">
      <c r="A102" s="64"/>
      <c r="B102" s="64"/>
      <c r="C102" s="64"/>
      <c r="D102" s="64"/>
      <c r="E102" s="64"/>
      <c r="F102" s="64"/>
      <c r="G102" s="64"/>
      <c r="H102" s="64"/>
      <c r="I102" s="64"/>
      <c r="J102" s="64"/>
      <c r="K102" s="64"/>
      <c r="L102" s="64"/>
      <c r="M102" s="64"/>
      <c r="N102" s="64"/>
      <c r="O102" s="64"/>
      <c r="P102" s="64"/>
      <c r="Q102" s="64"/>
      <c r="R102" s="64"/>
    </row>
    <row r="103" spans="1:18" x14ac:dyDescent="0.2">
      <c r="A103" s="64"/>
      <c r="B103" s="64"/>
      <c r="C103" s="64"/>
      <c r="D103" s="64"/>
      <c r="E103" s="64"/>
      <c r="F103" s="64"/>
      <c r="G103" s="64"/>
      <c r="H103" s="64"/>
      <c r="I103" s="64"/>
      <c r="J103" s="64"/>
      <c r="K103" s="64"/>
      <c r="L103" s="64"/>
      <c r="M103" s="64"/>
      <c r="N103" s="64"/>
      <c r="O103" s="64"/>
      <c r="P103" s="64"/>
      <c r="Q103" s="64"/>
      <c r="R103" s="64"/>
    </row>
    <row r="104" spans="1:18" x14ac:dyDescent="0.2">
      <c r="A104" s="64"/>
      <c r="B104" s="64"/>
      <c r="C104" s="64"/>
      <c r="D104" s="64"/>
      <c r="E104" s="64"/>
      <c r="F104" s="64"/>
      <c r="G104" s="64"/>
      <c r="H104" s="64"/>
      <c r="I104" s="64"/>
      <c r="J104" s="64"/>
      <c r="K104" s="64"/>
      <c r="L104" s="64"/>
      <c r="M104" s="64"/>
      <c r="N104" s="64"/>
      <c r="O104" s="64"/>
      <c r="P104" s="64"/>
      <c r="Q104" s="64"/>
      <c r="R104" s="64"/>
    </row>
    <row r="105" spans="1:18" x14ac:dyDescent="0.2">
      <c r="A105" s="64"/>
      <c r="B105" s="64"/>
      <c r="C105" s="64"/>
      <c r="D105" s="64"/>
      <c r="E105" s="64"/>
      <c r="F105" s="64"/>
      <c r="G105" s="64"/>
      <c r="H105" s="64"/>
      <c r="I105" s="64"/>
      <c r="J105" s="64"/>
      <c r="K105" s="64"/>
      <c r="L105" s="64"/>
      <c r="M105" s="64"/>
      <c r="N105" s="64"/>
      <c r="O105" s="64"/>
      <c r="P105" s="64"/>
      <c r="Q105" s="64"/>
      <c r="R105" s="64"/>
    </row>
    <row r="106" spans="1:18" x14ac:dyDescent="0.2">
      <c r="A106" s="64"/>
      <c r="B106" s="64"/>
      <c r="C106" s="64"/>
      <c r="D106" s="64"/>
      <c r="E106" s="64"/>
      <c r="F106" s="64"/>
      <c r="G106" s="64"/>
      <c r="H106" s="64"/>
      <c r="I106" s="64"/>
      <c r="J106" s="64"/>
      <c r="K106" s="64"/>
      <c r="L106" s="64"/>
      <c r="M106" s="64"/>
      <c r="N106" s="64"/>
      <c r="O106" s="64"/>
      <c r="P106" s="64"/>
      <c r="Q106" s="64"/>
      <c r="R106" s="64"/>
    </row>
    <row r="107" spans="1:18" x14ac:dyDescent="0.2">
      <c r="A107" s="64"/>
      <c r="B107" s="64"/>
      <c r="C107" s="64"/>
      <c r="D107" s="64"/>
      <c r="E107" s="64"/>
      <c r="F107" s="64"/>
      <c r="G107" s="64"/>
      <c r="H107" s="64"/>
      <c r="I107" s="64"/>
      <c r="J107" s="64"/>
      <c r="K107" s="64"/>
      <c r="L107" s="64"/>
      <c r="M107" s="64"/>
      <c r="N107" s="64"/>
      <c r="O107" s="64"/>
      <c r="P107" s="64"/>
      <c r="Q107" s="64"/>
      <c r="R107" s="64"/>
    </row>
    <row r="108" spans="1:18" x14ac:dyDescent="0.2">
      <c r="A108" s="64"/>
      <c r="B108" s="64"/>
      <c r="C108" s="64"/>
      <c r="D108" s="64"/>
      <c r="E108" s="64"/>
      <c r="F108" s="64"/>
      <c r="G108" s="64"/>
      <c r="H108" s="64"/>
      <c r="I108" s="64"/>
      <c r="J108" s="64"/>
      <c r="K108" s="64"/>
      <c r="L108" s="64"/>
      <c r="M108" s="64"/>
      <c r="N108" s="64"/>
      <c r="O108" s="64"/>
      <c r="P108" s="64"/>
      <c r="Q108" s="64"/>
      <c r="R108" s="64"/>
    </row>
    <row r="109" spans="1:18" x14ac:dyDescent="0.2">
      <c r="A109" s="64"/>
      <c r="B109" s="64"/>
      <c r="C109" s="64"/>
      <c r="D109" s="64"/>
      <c r="E109" s="64"/>
      <c r="F109" s="64"/>
      <c r="G109" s="64"/>
      <c r="H109" s="64"/>
      <c r="I109" s="64"/>
      <c r="J109" s="64"/>
      <c r="K109" s="64"/>
      <c r="L109" s="64"/>
      <c r="M109" s="64"/>
      <c r="N109" s="64"/>
      <c r="O109" s="64"/>
      <c r="P109" s="64"/>
      <c r="Q109" s="64"/>
      <c r="R109" s="64"/>
    </row>
    <row r="110" spans="1:18" x14ac:dyDescent="0.2">
      <c r="A110" s="64"/>
      <c r="B110" s="64"/>
      <c r="C110" s="64"/>
      <c r="D110" s="64"/>
      <c r="E110" s="64"/>
      <c r="F110" s="64"/>
      <c r="G110" s="64"/>
      <c r="H110" s="64"/>
      <c r="I110" s="64"/>
      <c r="J110" s="64"/>
      <c r="K110" s="64"/>
      <c r="L110" s="64"/>
      <c r="M110" s="64"/>
      <c r="N110" s="64"/>
      <c r="O110" s="64"/>
      <c r="P110" s="64"/>
      <c r="Q110" s="64"/>
      <c r="R110" s="64"/>
    </row>
    <row r="111" spans="1:18" x14ac:dyDescent="0.2">
      <c r="A111" s="64"/>
      <c r="B111" s="64"/>
      <c r="C111" s="64"/>
      <c r="D111" s="64"/>
      <c r="E111" s="64"/>
      <c r="F111" s="64"/>
      <c r="G111" s="64"/>
      <c r="H111" s="64"/>
      <c r="I111" s="64"/>
      <c r="J111" s="64"/>
      <c r="K111" s="64"/>
      <c r="L111" s="64"/>
      <c r="M111" s="64"/>
      <c r="N111" s="64"/>
      <c r="O111" s="64"/>
      <c r="P111" s="64"/>
      <c r="Q111" s="64"/>
      <c r="R111" s="64"/>
    </row>
    <row r="112" spans="1:18" x14ac:dyDescent="0.2">
      <c r="A112" s="64"/>
      <c r="B112" s="64"/>
      <c r="C112" s="64"/>
      <c r="D112" s="64"/>
      <c r="E112" s="64"/>
      <c r="F112" s="64"/>
      <c r="G112" s="64"/>
      <c r="H112" s="64"/>
      <c r="I112" s="64"/>
      <c r="J112" s="64"/>
      <c r="K112" s="64"/>
      <c r="L112" s="64"/>
      <c r="M112" s="64"/>
      <c r="N112" s="64"/>
      <c r="O112" s="64"/>
      <c r="P112" s="64"/>
      <c r="Q112" s="64"/>
      <c r="R112" s="64"/>
    </row>
    <row r="113" spans="1:18" x14ac:dyDescent="0.2">
      <c r="A113" s="64"/>
      <c r="B113" s="64"/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4"/>
      <c r="O113" s="64"/>
      <c r="P113" s="64"/>
      <c r="Q113" s="64"/>
      <c r="R113" s="64"/>
    </row>
    <row r="114" spans="1:18" x14ac:dyDescent="0.2">
      <c r="A114" s="64"/>
      <c r="B114" s="64"/>
      <c r="C114" s="64"/>
      <c r="D114" s="64"/>
      <c r="E114" s="64"/>
      <c r="F114" s="64"/>
      <c r="G114" s="64"/>
      <c r="H114" s="64"/>
      <c r="I114" s="64"/>
      <c r="J114" s="64"/>
      <c r="K114" s="64"/>
      <c r="L114" s="64"/>
      <c r="M114" s="64"/>
      <c r="N114" s="64"/>
      <c r="O114" s="64"/>
      <c r="P114" s="64"/>
      <c r="Q114" s="64"/>
      <c r="R114" s="64"/>
    </row>
    <row r="115" spans="1:18" x14ac:dyDescent="0.2">
      <c r="A115" s="64"/>
      <c r="B115" s="64"/>
      <c r="C115" s="64"/>
      <c r="D115" s="64"/>
      <c r="E115" s="64"/>
      <c r="F115" s="64"/>
      <c r="G115" s="64"/>
      <c r="H115" s="64"/>
      <c r="I115" s="64"/>
      <c r="J115" s="64"/>
      <c r="K115" s="64"/>
      <c r="L115" s="64"/>
      <c r="M115" s="64"/>
      <c r="N115" s="64"/>
      <c r="O115" s="64"/>
      <c r="P115" s="64"/>
      <c r="Q115" s="64"/>
      <c r="R115" s="64"/>
    </row>
  </sheetData>
  <autoFilter ref="A7:Q46"/>
  <phoneticPr fontId="5" type="noConversion"/>
  <conditionalFormatting sqref="Q8:Q54">
    <cfRule type="cellIs" dxfId="0" priority="1" stopIfTrue="1" operator="equal">
      <formula>"summer"</formula>
    </cfRule>
  </conditionalFormatting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9"/>
  <sheetViews>
    <sheetView workbookViewId="0">
      <selection activeCell="A10" sqref="A10"/>
    </sheetView>
  </sheetViews>
  <sheetFormatPr defaultRowHeight="12.75" x14ac:dyDescent="0.2"/>
  <sheetData>
    <row r="3" spans="1:2" x14ac:dyDescent="0.2">
      <c r="A3" s="2" t="s">
        <v>14</v>
      </c>
    </row>
    <row r="4" spans="1:2" x14ac:dyDescent="0.2">
      <c r="A4" t="s">
        <v>41</v>
      </c>
    </row>
    <row r="5" spans="1:2" x14ac:dyDescent="0.2">
      <c r="A5" t="s">
        <v>42</v>
      </c>
    </row>
    <row r="6" spans="1:2" ht="13.5" thickBot="1" x14ac:dyDescent="0.25"/>
    <row r="7" spans="1:2" ht="13.5" thickBot="1" x14ac:dyDescent="0.25">
      <c r="A7" s="3" t="s">
        <v>15</v>
      </c>
      <c r="B7" s="4" t="s">
        <v>16</v>
      </c>
    </row>
    <row r="8" spans="1:2" ht="13.5" thickTop="1" x14ac:dyDescent="0.2">
      <c r="A8" s="5">
        <v>41426</v>
      </c>
      <c r="B8" s="6">
        <v>1.5</v>
      </c>
    </row>
    <row r="9" spans="1:2" ht="13.5" thickBot="1" x14ac:dyDescent="0.25">
      <c r="A9" s="7">
        <v>41547</v>
      </c>
      <c r="B9" s="8">
        <v>1.5</v>
      </c>
    </row>
  </sheetData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tabSelected="1" view="pageBreakPreview" zoomScaleNormal="100" zoomScaleSheetLayoutView="100" workbookViewId="0">
      <selection activeCell="L27" sqref="L27"/>
    </sheetView>
  </sheetViews>
  <sheetFormatPr defaultRowHeight="12.75" x14ac:dyDescent="0.2"/>
  <cols>
    <col min="18" max="18" width="10.42578125" bestFit="1" customWidth="1"/>
  </cols>
  <sheetData>
    <row r="1" spans="1:18" x14ac:dyDescent="0.2">
      <c r="A1" s="54"/>
    </row>
    <row r="9" spans="1:18" x14ac:dyDescent="0.2">
      <c r="R9" s="52"/>
    </row>
    <row r="10" spans="1:18" x14ac:dyDescent="0.2">
      <c r="R10" s="52"/>
    </row>
    <row r="21" spans="9:9" x14ac:dyDescent="0.2">
      <c r="I21" s="9"/>
    </row>
  </sheetData>
  <phoneticPr fontId="5" type="noConversion"/>
  <pageMargins left="0.75" right="0.75" top="1" bottom="1" header="0.5" footer="0.5"/>
  <pageSetup orientation="landscape" r:id="rId1"/>
  <headerFooter alignWithMargins="0">
    <oddFooter>&amp;R&amp;"Times New Roman,Regular"Page &amp;P of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AD48"/>
  <sheetViews>
    <sheetView topLeftCell="C3" workbookViewId="0">
      <selection activeCell="N34" sqref="N34"/>
    </sheetView>
  </sheetViews>
  <sheetFormatPr defaultRowHeight="12.75" x14ac:dyDescent="0.2"/>
  <sheetData>
    <row r="5" spans="1:30" x14ac:dyDescent="0.2">
      <c r="A5" s="68" t="s">
        <v>70</v>
      </c>
      <c r="B5" s="68" t="s">
        <v>0</v>
      </c>
      <c r="C5" s="68" t="s">
        <v>1</v>
      </c>
      <c r="D5" s="68" t="s">
        <v>2</v>
      </c>
      <c r="E5" s="68" t="s">
        <v>71</v>
      </c>
      <c r="F5" s="68" t="s">
        <v>43</v>
      </c>
      <c r="G5" s="68" t="s">
        <v>72</v>
      </c>
      <c r="H5" s="68" t="s">
        <v>73</v>
      </c>
      <c r="I5" s="68" t="s">
        <v>88</v>
      </c>
      <c r="J5" s="68" t="s">
        <v>89</v>
      </c>
      <c r="K5" s="68" t="s">
        <v>74</v>
      </c>
      <c r="L5" s="68" t="s">
        <v>3</v>
      </c>
      <c r="M5" s="68" t="s">
        <v>4</v>
      </c>
      <c r="N5" s="68" t="s">
        <v>75</v>
      </c>
      <c r="O5" s="68" t="s">
        <v>68</v>
      </c>
      <c r="P5" s="68" t="s">
        <v>76</v>
      </c>
      <c r="Q5" s="68" t="s">
        <v>8</v>
      </c>
      <c r="R5" s="68" t="s">
        <v>7</v>
      </c>
      <c r="S5" s="68" t="s">
        <v>6</v>
      </c>
      <c r="T5" s="68" t="s">
        <v>90</v>
      </c>
      <c r="U5" s="68" t="s">
        <v>9</v>
      </c>
      <c r="V5" s="68" t="s">
        <v>77</v>
      </c>
      <c r="W5" s="68" t="s">
        <v>67</v>
      </c>
      <c r="X5" s="68" t="s">
        <v>66</v>
      </c>
      <c r="Y5" s="68" t="s">
        <v>69</v>
      </c>
      <c r="Z5" s="68"/>
      <c r="AC5" s="9">
        <v>41276</v>
      </c>
      <c r="AD5" s="69">
        <f>AC5</f>
        <v>41276</v>
      </c>
    </row>
    <row r="6" spans="1:30" x14ac:dyDescent="0.2">
      <c r="A6" s="68">
        <v>2013000295</v>
      </c>
      <c r="B6" s="68" t="s">
        <v>10</v>
      </c>
      <c r="C6" s="68">
        <v>925</v>
      </c>
      <c r="D6" s="68" t="s">
        <v>11</v>
      </c>
      <c r="E6" s="68" t="s">
        <v>78</v>
      </c>
      <c r="F6" s="68" t="s">
        <v>79</v>
      </c>
      <c r="G6" s="68" t="s">
        <v>80</v>
      </c>
      <c r="H6" s="68" t="s">
        <v>81</v>
      </c>
      <c r="J6" s="68"/>
      <c r="K6" s="68" t="s">
        <v>82</v>
      </c>
      <c r="L6" s="68">
        <v>6</v>
      </c>
      <c r="M6" s="9">
        <v>41282</v>
      </c>
      <c r="O6" s="68">
        <v>2013</v>
      </c>
      <c r="P6" s="68"/>
      <c r="R6" s="68" t="s">
        <v>63</v>
      </c>
      <c r="S6" s="68">
        <v>2.8000000000000003</v>
      </c>
      <c r="U6" s="68"/>
      <c r="V6" s="68">
        <v>132</v>
      </c>
      <c r="W6" s="68" t="s">
        <v>12</v>
      </c>
      <c r="X6" s="68" t="s">
        <v>13</v>
      </c>
      <c r="Z6" s="9"/>
      <c r="AC6" s="9">
        <v>41640</v>
      </c>
      <c r="AD6" s="69">
        <f>AC6</f>
        <v>41640</v>
      </c>
    </row>
    <row r="7" spans="1:30" x14ac:dyDescent="0.2">
      <c r="A7" s="68">
        <v>2013004620</v>
      </c>
      <c r="B7" s="68" t="s">
        <v>10</v>
      </c>
      <c r="C7" s="68">
        <v>918</v>
      </c>
      <c r="D7" s="68" t="s">
        <v>24</v>
      </c>
      <c r="E7" s="68" t="s">
        <v>78</v>
      </c>
      <c r="F7" s="68" t="s">
        <v>83</v>
      </c>
      <c r="G7" s="68" t="s">
        <v>80</v>
      </c>
      <c r="H7" s="68" t="s">
        <v>85</v>
      </c>
      <c r="K7" s="68" t="s">
        <v>82</v>
      </c>
      <c r="L7" s="68">
        <v>0</v>
      </c>
      <c r="M7" s="9">
        <v>41368</v>
      </c>
      <c r="O7" s="68">
        <v>2013</v>
      </c>
      <c r="R7" s="68" t="s">
        <v>56</v>
      </c>
      <c r="S7" s="68">
        <v>1.9000000000000001</v>
      </c>
      <c r="V7" s="68">
        <v>132</v>
      </c>
      <c r="W7" s="68" t="s">
        <v>12</v>
      </c>
      <c r="X7" s="68" t="s">
        <v>13</v>
      </c>
      <c r="Z7" s="9"/>
    </row>
    <row r="8" spans="1:30" x14ac:dyDescent="0.2">
      <c r="A8" s="68">
        <v>2013004983</v>
      </c>
      <c r="B8" s="68" t="s">
        <v>10</v>
      </c>
      <c r="C8" s="68">
        <v>918</v>
      </c>
      <c r="D8" s="68" t="s">
        <v>24</v>
      </c>
      <c r="E8" s="68" t="s">
        <v>78</v>
      </c>
      <c r="F8" s="68" t="s">
        <v>84</v>
      </c>
      <c r="G8" s="68" t="s">
        <v>80</v>
      </c>
      <c r="H8" s="68" t="s">
        <v>85</v>
      </c>
      <c r="K8" s="68" t="s">
        <v>82</v>
      </c>
      <c r="L8" s="68">
        <v>0</v>
      </c>
      <c r="M8" s="9">
        <v>41372</v>
      </c>
      <c r="O8" s="68">
        <v>2013</v>
      </c>
      <c r="R8" s="68" t="s">
        <v>58</v>
      </c>
      <c r="S8" s="68">
        <v>2</v>
      </c>
      <c r="V8" s="68">
        <v>132</v>
      </c>
      <c r="W8" s="68" t="s">
        <v>12</v>
      </c>
      <c r="X8" s="68" t="s">
        <v>13</v>
      </c>
      <c r="Z8" s="9"/>
    </row>
    <row r="9" spans="1:30" x14ac:dyDescent="0.2">
      <c r="A9" s="68">
        <v>2013005450</v>
      </c>
      <c r="B9" s="68" t="s">
        <v>10</v>
      </c>
      <c r="C9" s="68">
        <v>918</v>
      </c>
      <c r="D9" s="68" t="s">
        <v>24</v>
      </c>
      <c r="E9" s="68" t="s">
        <v>78</v>
      </c>
      <c r="F9" s="68" t="s">
        <v>86</v>
      </c>
      <c r="G9" s="68" t="s">
        <v>80</v>
      </c>
      <c r="H9" s="68" t="s">
        <v>85</v>
      </c>
      <c r="K9" s="68" t="s">
        <v>82</v>
      </c>
      <c r="L9" s="68">
        <v>0</v>
      </c>
      <c r="M9" s="9">
        <v>41380</v>
      </c>
      <c r="O9" s="68">
        <v>2013</v>
      </c>
      <c r="R9" s="68" t="s">
        <v>65</v>
      </c>
      <c r="S9" s="68">
        <v>1.5</v>
      </c>
      <c r="V9" s="68">
        <v>132</v>
      </c>
      <c r="W9" s="68" t="s">
        <v>12</v>
      </c>
      <c r="X9" s="68" t="s">
        <v>13</v>
      </c>
      <c r="Z9" s="9"/>
    </row>
    <row r="10" spans="1:30" x14ac:dyDescent="0.2">
      <c r="A10" s="68">
        <v>2013005557</v>
      </c>
      <c r="B10" s="68" t="s">
        <v>10</v>
      </c>
      <c r="C10" s="68">
        <v>918</v>
      </c>
      <c r="D10" s="68" t="s">
        <v>24</v>
      </c>
      <c r="E10" s="68" t="s">
        <v>78</v>
      </c>
      <c r="F10" s="68" t="s">
        <v>87</v>
      </c>
      <c r="G10" s="68" t="s">
        <v>80</v>
      </c>
      <c r="H10" s="68" t="s">
        <v>85</v>
      </c>
      <c r="K10" s="68" t="s">
        <v>82</v>
      </c>
      <c r="L10" s="68">
        <v>0</v>
      </c>
      <c r="M10" s="9">
        <v>41381</v>
      </c>
      <c r="O10" s="68">
        <v>2013</v>
      </c>
      <c r="R10" s="68" t="s">
        <v>65</v>
      </c>
      <c r="S10" s="68">
        <v>1.5</v>
      </c>
      <c r="V10" s="68">
        <v>132</v>
      </c>
      <c r="W10" s="68" t="s">
        <v>12</v>
      </c>
      <c r="X10" s="68" t="s">
        <v>13</v>
      </c>
      <c r="Z10" s="9"/>
    </row>
    <row r="11" spans="1:30" x14ac:dyDescent="0.2">
      <c r="A11" s="68">
        <v>2013005801</v>
      </c>
      <c r="B11" s="68" t="s">
        <v>10</v>
      </c>
      <c r="C11" s="68">
        <v>918</v>
      </c>
      <c r="D11" s="68" t="s">
        <v>24</v>
      </c>
      <c r="E11" s="68" t="s">
        <v>78</v>
      </c>
      <c r="F11" s="68" t="s">
        <v>84</v>
      </c>
      <c r="G11" s="68" t="s">
        <v>80</v>
      </c>
      <c r="H11" s="68" t="s">
        <v>85</v>
      </c>
      <c r="K11" s="68" t="s">
        <v>82</v>
      </c>
      <c r="L11" s="68">
        <v>0</v>
      </c>
      <c r="M11" s="9">
        <v>41386</v>
      </c>
      <c r="O11" s="68">
        <v>2013</v>
      </c>
      <c r="R11" s="68" t="s">
        <v>62</v>
      </c>
      <c r="S11" s="68">
        <v>1.6</v>
      </c>
      <c r="V11" s="68">
        <v>132</v>
      </c>
      <c r="W11" s="68" t="s">
        <v>12</v>
      </c>
      <c r="X11" s="68" t="s">
        <v>13</v>
      </c>
      <c r="Z11" s="9"/>
    </row>
    <row r="12" spans="1:30" x14ac:dyDescent="0.2">
      <c r="A12" s="68">
        <v>2013006165</v>
      </c>
      <c r="B12" s="68" t="s">
        <v>10</v>
      </c>
      <c r="C12" s="68">
        <v>918</v>
      </c>
      <c r="D12" s="68" t="s">
        <v>24</v>
      </c>
      <c r="E12" s="68" t="s">
        <v>78</v>
      </c>
      <c r="F12" s="68" t="s">
        <v>86</v>
      </c>
      <c r="G12" s="68" t="s">
        <v>80</v>
      </c>
      <c r="H12" s="68" t="s">
        <v>85</v>
      </c>
      <c r="K12" s="68" t="s">
        <v>82</v>
      </c>
      <c r="L12" s="68">
        <v>0</v>
      </c>
      <c r="M12" s="9">
        <v>41393</v>
      </c>
      <c r="O12" s="68">
        <v>2013</v>
      </c>
      <c r="R12" s="68" t="s">
        <v>58</v>
      </c>
      <c r="S12" s="68">
        <v>2</v>
      </c>
      <c r="V12" s="68">
        <v>132</v>
      </c>
      <c r="W12" s="68" t="s">
        <v>12</v>
      </c>
      <c r="X12" s="68" t="s">
        <v>13</v>
      </c>
      <c r="Z12" s="9"/>
    </row>
    <row r="13" spans="1:30" x14ac:dyDescent="0.2">
      <c r="A13" s="68">
        <v>2013008050</v>
      </c>
      <c r="B13" s="68" t="s">
        <v>10</v>
      </c>
      <c r="C13" s="68">
        <v>918</v>
      </c>
      <c r="D13" s="68" t="s">
        <v>24</v>
      </c>
      <c r="E13" s="68" t="s">
        <v>78</v>
      </c>
      <c r="F13" s="68" t="s">
        <v>84</v>
      </c>
      <c r="G13" s="68" t="s">
        <v>80</v>
      </c>
      <c r="H13" s="68" t="s">
        <v>85</v>
      </c>
      <c r="K13" s="68" t="s">
        <v>82</v>
      </c>
      <c r="L13" s="68">
        <v>0</v>
      </c>
      <c r="M13" s="9">
        <v>41428</v>
      </c>
      <c r="O13" s="68">
        <v>2013</v>
      </c>
      <c r="R13" s="68" t="s">
        <v>91</v>
      </c>
      <c r="S13" s="68">
        <v>1.3</v>
      </c>
      <c r="V13" s="68">
        <v>132</v>
      </c>
      <c r="W13" s="68" t="s">
        <v>12</v>
      </c>
      <c r="X13" s="68" t="s">
        <v>13</v>
      </c>
      <c r="Z13" s="9"/>
    </row>
    <row r="14" spans="1:30" x14ac:dyDescent="0.2">
      <c r="A14" s="68">
        <v>2013006589</v>
      </c>
      <c r="B14" s="68" t="s">
        <v>10</v>
      </c>
      <c r="C14" s="68">
        <v>918</v>
      </c>
      <c r="D14" s="68" t="s">
        <v>24</v>
      </c>
      <c r="E14" s="68" t="s">
        <v>78</v>
      </c>
      <c r="F14" s="68" t="s">
        <v>84</v>
      </c>
      <c r="G14" s="68" t="s">
        <v>80</v>
      </c>
      <c r="H14" s="68" t="s">
        <v>85</v>
      </c>
      <c r="K14" s="68" t="s">
        <v>82</v>
      </c>
      <c r="L14" s="68">
        <v>0</v>
      </c>
      <c r="M14" s="9">
        <v>41400</v>
      </c>
      <c r="O14" s="68">
        <v>2013</v>
      </c>
      <c r="R14" s="68" t="s">
        <v>56</v>
      </c>
      <c r="S14" s="68">
        <v>1.9000000000000001</v>
      </c>
      <c r="V14" s="68">
        <v>132</v>
      </c>
      <c r="W14" s="68" t="s">
        <v>12</v>
      </c>
      <c r="X14" s="68" t="s">
        <v>13</v>
      </c>
      <c r="Z14" s="9"/>
    </row>
    <row r="15" spans="1:30" x14ac:dyDescent="0.2">
      <c r="A15" s="68">
        <v>2013007024</v>
      </c>
      <c r="B15" s="68" t="s">
        <v>10</v>
      </c>
      <c r="C15" s="68">
        <v>918</v>
      </c>
      <c r="D15" s="68" t="s">
        <v>24</v>
      </c>
      <c r="E15" s="68" t="s">
        <v>78</v>
      </c>
      <c r="F15" s="68" t="s">
        <v>86</v>
      </c>
      <c r="G15" s="68" t="s">
        <v>80</v>
      </c>
      <c r="H15" s="68" t="s">
        <v>85</v>
      </c>
      <c r="K15" s="68" t="s">
        <v>82</v>
      </c>
      <c r="L15" s="68">
        <v>0</v>
      </c>
      <c r="M15" s="9">
        <v>41408</v>
      </c>
      <c r="O15" s="68">
        <v>2013</v>
      </c>
      <c r="R15" s="68" t="s">
        <v>65</v>
      </c>
      <c r="S15" s="68">
        <v>1.5</v>
      </c>
      <c r="V15" s="68">
        <v>132</v>
      </c>
      <c r="W15" s="68" t="s">
        <v>12</v>
      </c>
      <c r="X15" s="68" t="s">
        <v>13</v>
      </c>
      <c r="Z15" s="9"/>
    </row>
    <row r="16" spans="1:30" x14ac:dyDescent="0.2">
      <c r="A16" s="68">
        <v>2013007446</v>
      </c>
      <c r="B16" s="68" t="s">
        <v>10</v>
      </c>
      <c r="C16" s="68">
        <v>918</v>
      </c>
      <c r="D16" s="68" t="s">
        <v>24</v>
      </c>
      <c r="E16" s="68" t="s">
        <v>78</v>
      </c>
      <c r="F16" s="68" t="s">
        <v>87</v>
      </c>
      <c r="G16" s="68" t="s">
        <v>80</v>
      </c>
      <c r="H16" s="68" t="s">
        <v>85</v>
      </c>
      <c r="K16" s="68" t="s">
        <v>82</v>
      </c>
      <c r="L16" s="68">
        <v>0</v>
      </c>
      <c r="M16" s="9">
        <v>41415</v>
      </c>
      <c r="O16" s="68">
        <v>2013</v>
      </c>
      <c r="R16" s="68" t="s">
        <v>64</v>
      </c>
      <c r="S16" s="68">
        <v>1.8</v>
      </c>
      <c r="V16" s="68">
        <v>132</v>
      </c>
      <c r="W16" s="68" t="s">
        <v>12</v>
      </c>
      <c r="X16" s="68" t="s">
        <v>13</v>
      </c>
      <c r="Z16" s="9"/>
    </row>
    <row r="17" spans="1:26" x14ac:dyDescent="0.2">
      <c r="A17" s="68">
        <v>2013007557</v>
      </c>
      <c r="B17" s="68" t="s">
        <v>10</v>
      </c>
      <c r="C17" s="68">
        <v>918</v>
      </c>
      <c r="D17" s="68" t="s">
        <v>24</v>
      </c>
      <c r="E17" s="68" t="s">
        <v>78</v>
      </c>
      <c r="F17" s="68" t="s">
        <v>84</v>
      </c>
      <c r="G17" s="68" t="s">
        <v>80</v>
      </c>
      <c r="H17" s="68" t="s">
        <v>85</v>
      </c>
      <c r="K17" s="68" t="s">
        <v>82</v>
      </c>
      <c r="L17" s="68">
        <v>0</v>
      </c>
      <c r="M17" s="9">
        <v>41417</v>
      </c>
      <c r="O17" s="68">
        <v>2013</v>
      </c>
      <c r="R17" s="68" t="s">
        <v>92</v>
      </c>
      <c r="S17" s="68">
        <v>1.4000000000000001</v>
      </c>
      <c r="V17" s="68">
        <v>132</v>
      </c>
      <c r="W17" s="68" t="s">
        <v>12</v>
      </c>
      <c r="X17" s="68" t="s">
        <v>13</v>
      </c>
      <c r="Z17" s="9"/>
    </row>
    <row r="18" spans="1:26" x14ac:dyDescent="0.2">
      <c r="A18" s="68">
        <v>2013007913</v>
      </c>
      <c r="B18" s="68" t="s">
        <v>10</v>
      </c>
      <c r="C18" s="68">
        <v>918</v>
      </c>
      <c r="D18" s="68" t="s">
        <v>24</v>
      </c>
      <c r="E18" s="68" t="s">
        <v>78</v>
      </c>
      <c r="F18" s="68" t="s">
        <v>84</v>
      </c>
      <c r="G18" s="68" t="s">
        <v>80</v>
      </c>
      <c r="H18" s="68" t="s">
        <v>85</v>
      </c>
      <c r="I18" s="68"/>
      <c r="K18" s="68" t="s">
        <v>82</v>
      </c>
      <c r="L18" s="68">
        <v>0</v>
      </c>
      <c r="M18" s="9">
        <v>41423</v>
      </c>
      <c r="O18" s="68">
        <v>2013</v>
      </c>
      <c r="R18" s="68" t="s">
        <v>62</v>
      </c>
      <c r="S18" s="68">
        <v>1.6</v>
      </c>
      <c r="V18" s="68">
        <v>132</v>
      </c>
      <c r="W18" s="68" t="s">
        <v>12</v>
      </c>
      <c r="X18" s="68" t="s">
        <v>13</v>
      </c>
      <c r="Z18" s="9"/>
    </row>
    <row r="19" spans="1:26" x14ac:dyDescent="0.2">
      <c r="A19" s="68">
        <v>2013008962</v>
      </c>
      <c r="B19" s="68" t="s">
        <v>10</v>
      </c>
      <c r="C19" s="68">
        <v>918</v>
      </c>
      <c r="D19" s="68" t="s">
        <v>24</v>
      </c>
      <c r="E19" s="68" t="s">
        <v>78</v>
      </c>
      <c r="F19" s="68" t="s">
        <v>84</v>
      </c>
      <c r="G19" s="68" t="s">
        <v>80</v>
      </c>
      <c r="H19" s="68" t="s">
        <v>85</v>
      </c>
      <c r="K19" s="68" t="s">
        <v>82</v>
      </c>
      <c r="L19" s="68">
        <v>0</v>
      </c>
      <c r="M19" s="70">
        <v>41442</v>
      </c>
      <c r="N19" s="71"/>
      <c r="O19" s="72">
        <v>2013</v>
      </c>
      <c r="P19" s="71"/>
      <c r="Q19" s="71"/>
      <c r="R19" s="72" t="s">
        <v>93</v>
      </c>
      <c r="S19" s="72">
        <v>1.1000000000000001</v>
      </c>
      <c r="V19" s="68">
        <v>132</v>
      </c>
      <c r="W19" s="68" t="s">
        <v>12</v>
      </c>
      <c r="X19" s="68" t="s">
        <v>13</v>
      </c>
      <c r="Z19" s="9"/>
    </row>
    <row r="20" spans="1:26" x14ac:dyDescent="0.2">
      <c r="A20" s="68">
        <v>2013009120</v>
      </c>
      <c r="B20" s="68" t="s">
        <v>10</v>
      </c>
      <c r="C20" s="68">
        <v>918</v>
      </c>
      <c r="D20" s="68" t="s">
        <v>24</v>
      </c>
      <c r="E20" s="68" t="s">
        <v>78</v>
      </c>
      <c r="F20" s="68" t="s">
        <v>87</v>
      </c>
      <c r="G20" s="68" t="s">
        <v>80</v>
      </c>
      <c r="H20" s="68" t="s">
        <v>85</v>
      </c>
      <c r="K20" s="68" t="s">
        <v>82</v>
      </c>
      <c r="L20" s="68">
        <v>0</v>
      </c>
      <c r="M20" s="70">
        <v>41444</v>
      </c>
      <c r="N20" s="71"/>
      <c r="O20" s="72">
        <v>2013</v>
      </c>
      <c r="P20" s="71"/>
      <c r="Q20" s="71"/>
      <c r="R20" s="72" t="s">
        <v>94</v>
      </c>
      <c r="S20" s="72">
        <v>2.4</v>
      </c>
      <c r="V20" s="68">
        <v>132</v>
      </c>
      <c r="W20" s="68" t="s">
        <v>12</v>
      </c>
      <c r="X20" s="68" t="s">
        <v>13</v>
      </c>
      <c r="Z20" s="9"/>
    </row>
    <row r="21" spans="1:26" x14ac:dyDescent="0.2">
      <c r="A21" s="68">
        <v>2013007781</v>
      </c>
      <c r="B21" s="68" t="s">
        <v>10</v>
      </c>
      <c r="C21" s="68">
        <v>918</v>
      </c>
      <c r="D21" s="68" t="s">
        <v>24</v>
      </c>
      <c r="E21" s="68" t="s">
        <v>78</v>
      </c>
      <c r="F21" s="68" t="s">
        <v>86</v>
      </c>
      <c r="G21" s="68" t="s">
        <v>80</v>
      </c>
      <c r="H21" s="68" t="s">
        <v>85</v>
      </c>
      <c r="K21" s="68" t="s">
        <v>82</v>
      </c>
      <c r="L21" s="68">
        <v>0</v>
      </c>
      <c r="M21" s="70">
        <v>41436</v>
      </c>
      <c r="N21" s="71"/>
      <c r="O21" s="72">
        <v>2013</v>
      </c>
      <c r="P21" s="71"/>
      <c r="Q21" s="71"/>
      <c r="R21" s="72" t="s">
        <v>61</v>
      </c>
      <c r="S21" s="72">
        <v>1.7</v>
      </c>
      <c r="V21" s="68">
        <v>132</v>
      </c>
      <c r="W21" s="68" t="s">
        <v>12</v>
      </c>
      <c r="X21" s="68" t="s">
        <v>13</v>
      </c>
      <c r="Z21" s="9"/>
    </row>
    <row r="22" spans="1:26" x14ac:dyDescent="0.2">
      <c r="A22" s="68">
        <v>2013011405</v>
      </c>
      <c r="B22" s="68" t="s">
        <v>10</v>
      </c>
      <c r="C22" s="68">
        <v>918</v>
      </c>
      <c r="D22" s="68" t="s">
        <v>24</v>
      </c>
      <c r="E22" s="68" t="s">
        <v>78</v>
      </c>
      <c r="F22" s="68" t="s">
        <v>84</v>
      </c>
      <c r="G22" s="68" t="s">
        <v>80</v>
      </c>
      <c r="H22" s="68" t="s">
        <v>85</v>
      </c>
      <c r="K22" s="68" t="s">
        <v>82</v>
      </c>
      <c r="L22" s="68">
        <v>0</v>
      </c>
      <c r="M22" s="70">
        <v>41484</v>
      </c>
      <c r="N22" s="71"/>
      <c r="O22" s="72">
        <v>2013</v>
      </c>
      <c r="P22" s="72"/>
      <c r="Q22" s="71"/>
      <c r="R22" s="72" t="s">
        <v>92</v>
      </c>
      <c r="S22" s="72">
        <v>1.4000000000000001</v>
      </c>
      <c r="U22" s="68"/>
      <c r="V22" s="68">
        <v>132</v>
      </c>
      <c r="W22" s="68" t="s">
        <v>12</v>
      </c>
      <c r="X22" s="68" t="s">
        <v>13</v>
      </c>
      <c r="Z22" s="9"/>
    </row>
    <row r="23" spans="1:26" x14ac:dyDescent="0.2">
      <c r="A23" s="68">
        <v>2013008607</v>
      </c>
      <c r="B23" s="68" t="s">
        <v>10</v>
      </c>
      <c r="C23" s="68">
        <v>918</v>
      </c>
      <c r="D23" s="68" t="s">
        <v>24</v>
      </c>
      <c r="E23" s="68" t="s">
        <v>78</v>
      </c>
      <c r="F23" s="68" t="s">
        <v>83</v>
      </c>
      <c r="G23" s="68" t="s">
        <v>80</v>
      </c>
      <c r="H23" s="68" t="s">
        <v>85</v>
      </c>
      <c r="K23" s="68" t="s">
        <v>82</v>
      </c>
      <c r="L23" s="68">
        <v>0</v>
      </c>
      <c r="M23" s="70">
        <v>41450</v>
      </c>
      <c r="N23" s="71"/>
      <c r="O23" s="72">
        <v>2013</v>
      </c>
      <c r="P23" s="72" t="s">
        <v>95</v>
      </c>
      <c r="Q23" s="71"/>
      <c r="R23" s="72" t="s">
        <v>58</v>
      </c>
      <c r="S23" s="72">
        <v>2</v>
      </c>
      <c r="U23" s="68" t="s">
        <v>95</v>
      </c>
      <c r="V23" s="68">
        <v>132</v>
      </c>
      <c r="W23" s="68" t="s">
        <v>12</v>
      </c>
      <c r="X23" s="68" t="s">
        <v>13</v>
      </c>
      <c r="Z23" s="9"/>
    </row>
    <row r="24" spans="1:26" x14ac:dyDescent="0.2">
      <c r="A24" s="68">
        <v>2013009809</v>
      </c>
      <c r="B24" s="68" t="s">
        <v>10</v>
      </c>
      <c r="C24" s="68">
        <v>918</v>
      </c>
      <c r="D24" s="68" t="s">
        <v>24</v>
      </c>
      <c r="E24" s="68" t="s">
        <v>78</v>
      </c>
      <c r="F24" s="68" t="s">
        <v>84</v>
      </c>
      <c r="G24" s="68" t="s">
        <v>80</v>
      </c>
      <c r="H24" s="68" t="s">
        <v>85</v>
      </c>
      <c r="K24" s="68" t="s">
        <v>82</v>
      </c>
      <c r="L24" s="68">
        <v>0</v>
      </c>
      <c r="M24" s="70">
        <v>41456</v>
      </c>
      <c r="N24" s="71"/>
      <c r="O24" s="72">
        <v>2013</v>
      </c>
      <c r="P24" s="71"/>
      <c r="Q24" s="71"/>
      <c r="R24" s="72" t="s">
        <v>63</v>
      </c>
      <c r="S24" s="72">
        <v>2.8000000000000003</v>
      </c>
      <c r="V24" s="68">
        <v>132</v>
      </c>
      <c r="W24" s="68" t="s">
        <v>12</v>
      </c>
      <c r="X24" s="68" t="s">
        <v>13</v>
      </c>
      <c r="Z24" s="9"/>
    </row>
    <row r="25" spans="1:26" x14ac:dyDescent="0.2">
      <c r="A25" s="68">
        <v>2013010250</v>
      </c>
      <c r="B25" s="68" t="s">
        <v>10</v>
      </c>
      <c r="C25" s="68">
        <v>918</v>
      </c>
      <c r="D25" s="68" t="s">
        <v>24</v>
      </c>
      <c r="E25" s="68" t="s">
        <v>78</v>
      </c>
      <c r="F25" s="68" t="s">
        <v>86</v>
      </c>
      <c r="G25" s="68" t="s">
        <v>80</v>
      </c>
      <c r="H25" s="68" t="s">
        <v>85</v>
      </c>
      <c r="K25" s="68" t="s">
        <v>82</v>
      </c>
      <c r="L25" s="68">
        <v>0</v>
      </c>
      <c r="M25" s="70">
        <v>41464</v>
      </c>
      <c r="N25" s="71"/>
      <c r="O25" s="72">
        <v>2013</v>
      </c>
      <c r="P25" s="71"/>
      <c r="Q25" s="71"/>
      <c r="R25" s="72" t="s">
        <v>61</v>
      </c>
      <c r="S25" s="72">
        <v>1.7</v>
      </c>
      <c r="V25" s="68">
        <v>132</v>
      </c>
      <c r="W25" s="68" t="s">
        <v>12</v>
      </c>
      <c r="X25" s="68" t="s">
        <v>13</v>
      </c>
      <c r="Z25" s="9"/>
    </row>
    <row r="26" spans="1:26" x14ac:dyDescent="0.2">
      <c r="A26" s="68">
        <v>2013010748</v>
      </c>
      <c r="B26" s="68" t="s">
        <v>10</v>
      </c>
      <c r="C26" s="68">
        <v>918</v>
      </c>
      <c r="D26" s="68" t="s">
        <v>24</v>
      </c>
      <c r="E26" s="68" t="s">
        <v>78</v>
      </c>
      <c r="F26" s="68" t="s">
        <v>84</v>
      </c>
      <c r="G26" s="68" t="s">
        <v>80</v>
      </c>
      <c r="H26" s="68" t="s">
        <v>85</v>
      </c>
      <c r="K26" s="68" t="s">
        <v>82</v>
      </c>
      <c r="L26" s="68">
        <v>0</v>
      </c>
      <c r="M26" s="70">
        <v>41472</v>
      </c>
      <c r="N26" s="71"/>
      <c r="O26" s="72">
        <v>2013</v>
      </c>
      <c r="P26" s="71"/>
      <c r="Q26" s="71"/>
      <c r="R26" s="72" t="s">
        <v>92</v>
      </c>
      <c r="S26" s="72">
        <v>1.4000000000000001</v>
      </c>
      <c r="V26" s="68">
        <v>132</v>
      </c>
      <c r="W26" s="68" t="s">
        <v>12</v>
      </c>
      <c r="X26" s="68" t="s">
        <v>13</v>
      </c>
      <c r="Z26" s="9"/>
    </row>
    <row r="27" spans="1:26" x14ac:dyDescent="0.2">
      <c r="A27" s="68">
        <v>2013011090</v>
      </c>
      <c r="B27" s="68" t="s">
        <v>10</v>
      </c>
      <c r="C27" s="68">
        <v>918</v>
      </c>
      <c r="D27" s="68" t="s">
        <v>24</v>
      </c>
      <c r="E27" s="68" t="s">
        <v>78</v>
      </c>
      <c r="F27" s="68" t="s">
        <v>86</v>
      </c>
      <c r="G27" s="68" t="s">
        <v>80</v>
      </c>
      <c r="H27" s="68" t="s">
        <v>85</v>
      </c>
      <c r="K27" s="68" t="s">
        <v>82</v>
      </c>
      <c r="L27" s="68">
        <v>0</v>
      </c>
      <c r="M27" s="70">
        <v>41478</v>
      </c>
      <c r="N27" s="71"/>
      <c r="O27" s="72">
        <v>2013</v>
      </c>
      <c r="P27" s="71"/>
      <c r="Q27" s="71"/>
      <c r="R27" s="72" t="s">
        <v>92</v>
      </c>
      <c r="S27" s="72">
        <v>1.4000000000000001</v>
      </c>
      <c r="V27" s="68">
        <v>132</v>
      </c>
      <c r="W27" s="68" t="s">
        <v>12</v>
      </c>
      <c r="X27" s="68" t="s">
        <v>13</v>
      </c>
      <c r="Z27" s="9"/>
    </row>
    <row r="28" spans="1:26" x14ac:dyDescent="0.2">
      <c r="A28" s="68">
        <v>2013011236</v>
      </c>
      <c r="B28" s="68" t="s">
        <v>10</v>
      </c>
      <c r="C28" s="68">
        <v>918</v>
      </c>
      <c r="D28" s="68" t="s">
        <v>24</v>
      </c>
      <c r="E28" s="68" t="s">
        <v>78</v>
      </c>
      <c r="F28" s="68" t="s">
        <v>87</v>
      </c>
      <c r="G28" s="68" t="s">
        <v>80</v>
      </c>
      <c r="H28" s="68" t="s">
        <v>85</v>
      </c>
      <c r="K28" s="68" t="s">
        <v>82</v>
      </c>
      <c r="L28" s="68">
        <v>0</v>
      </c>
      <c r="M28" s="70">
        <v>41480</v>
      </c>
      <c r="N28" s="71"/>
      <c r="O28" s="72">
        <v>2013</v>
      </c>
      <c r="P28" s="71"/>
      <c r="Q28" s="71"/>
      <c r="R28" s="72" t="s">
        <v>93</v>
      </c>
      <c r="S28" s="72">
        <v>1.1000000000000001</v>
      </c>
      <c r="V28" s="68">
        <v>132</v>
      </c>
      <c r="W28" s="68" t="s">
        <v>12</v>
      </c>
      <c r="X28" s="68" t="s">
        <v>13</v>
      </c>
      <c r="Z28" s="9"/>
    </row>
    <row r="29" spans="1:26" x14ac:dyDescent="0.2">
      <c r="A29" s="68">
        <v>2013011915</v>
      </c>
      <c r="B29" s="68" t="s">
        <v>10</v>
      </c>
      <c r="C29" s="68">
        <v>918</v>
      </c>
      <c r="D29" s="68" t="s">
        <v>24</v>
      </c>
      <c r="E29" s="68" t="s">
        <v>78</v>
      </c>
      <c r="F29" s="68" t="s">
        <v>86</v>
      </c>
      <c r="G29" s="68" t="s">
        <v>80</v>
      </c>
      <c r="H29" s="68" t="s">
        <v>85</v>
      </c>
      <c r="K29" s="68" t="s">
        <v>82</v>
      </c>
      <c r="L29" s="68">
        <v>0</v>
      </c>
      <c r="M29" s="70">
        <v>41492</v>
      </c>
      <c r="N29" s="71"/>
      <c r="O29" s="72">
        <v>2013</v>
      </c>
      <c r="P29" s="71"/>
      <c r="Q29" s="71"/>
      <c r="R29" s="72" t="s">
        <v>92</v>
      </c>
      <c r="S29" s="72">
        <v>1.4000000000000001</v>
      </c>
      <c r="V29" s="68">
        <v>132</v>
      </c>
      <c r="W29" s="68" t="s">
        <v>12</v>
      </c>
      <c r="X29" s="68" t="s">
        <v>13</v>
      </c>
      <c r="Z29" s="9"/>
    </row>
    <row r="30" spans="1:26" x14ac:dyDescent="0.2">
      <c r="A30" s="68">
        <v>2013012362</v>
      </c>
      <c r="B30" s="68" t="s">
        <v>10</v>
      </c>
      <c r="C30" s="68">
        <v>918</v>
      </c>
      <c r="D30" s="68" t="s">
        <v>24</v>
      </c>
      <c r="E30" s="68" t="s">
        <v>78</v>
      </c>
      <c r="F30" s="68" t="s">
        <v>84</v>
      </c>
      <c r="G30" s="68" t="s">
        <v>80</v>
      </c>
      <c r="H30" s="68" t="s">
        <v>85</v>
      </c>
      <c r="K30" s="68" t="s">
        <v>82</v>
      </c>
      <c r="L30" s="68">
        <v>0</v>
      </c>
      <c r="M30" s="70">
        <v>41498</v>
      </c>
      <c r="N30" s="71"/>
      <c r="O30" s="72">
        <v>2013</v>
      </c>
      <c r="P30" s="72"/>
      <c r="Q30" s="71"/>
      <c r="R30" s="72" t="s">
        <v>58</v>
      </c>
      <c r="S30" s="72">
        <v>2</v>
      </c>
      <c r="V30" s="68">
        <v>132</v>
      </c>
      <c r="W30" s="68" t="s">
        <v>12</v>
      </c>
      <c r="X30" s="68" t="s">
        <v>13</v>
      </c>
      <c r="Z30" s="9"/>
    </row>
    <row r="31" spans="1:26" x14ac:dyDescent="0.2">
      <c r="A31" s="68">
        <v>2013012857</v>
      </c>
      <c r="B31" s="68" t="s">
        <v>10</v>
      </c>
      <c r="C31" s="68">
        <v>918</v>
      </c>
      <c r="D31" s="68" t="s">
        <v>24</v>
      </c>
      <c r="E31" s="68" t="s">
        <v>78</v>
      </c>
      <c r="F31" s="68" t="s">
        <v>86</v>
      </c>
      <c r="G31" s="68" t="s">
        <v>80</v>
      </c>
      <c r="H31" s="68" t="s">
        <v>85</v>
      </c>
      <c r="K31" s="68" t="s">
        <v>82</v>
      </c>
      <c r="L31" s="68">
        <v>0</v>
      </c>
      <c r="M31" s="70">
        <v>41506</v>
      </c>
      <c r="N31" s="71"/>
      <c r="O31" s="72">
        <v>2013</v>
      </c>
      <c r="P31" s="72" t="s">
        <v>96</v>
      </c>
      <c r="Q31" s="71"/>
      <c r="R31" s="72" t="s">
        <v>62</v>
      </c>
      <c r="S31" s="72">
        <v>1.6</v>
      </c>
      <c r="V31" s="68">
        <v>132</v>
      </c>
      <c r="W31" s="68" t="s">
        <v>12</v>
      </c>
      <c r="X31" s="68" t="s">
        <v>13</v>
      </c>
      <c r="Z31" s="9"/>
    </row>
    <row r="32" spans="1:26" x14ac:dyDescent="0.2">
      <c r="A32" s="68">
        <v>2013012191</v>
      </c>
      <c r="B32" s="68" t="s">
        <v>10</v>
      </c>
      <c r="C32" s="68">
        <v>918</v>
      </c>
      <c r="D32" s="68" t="s">
        <v>24</v>
      </c>
      <c r="E32" s="68" t="s">
        <v>78</v>
      </c>
      <c r="F32" s="68" t="s">
        <v>87</v>
      </c>
      <c r="G32" s="68" t="s">
        <v>80</v>
      </c>
      <c r="H32" s="68" t="s">
        <v>85</v>
      </c>
      <c r="K32" s="68" t="s">
        <v>82</v>
      </c>
      <c r="L32" s="68">
        <v>0</v>
      </c>
      <c r="M32" s="70">
        <v>41507</v>
      </c>
      <c r="N32" s="71"/>
      <c r="O32" s="72">
        <v>2013</v>
      </c>
      <c r="P32" s="71"/>
      <c r="Q32" s="71"/>
      <c r="R32" s="72" t="s">
        <v>92</v>
      </c>
      <c r="S32" s="72">
        <v>1.4000000000000001</v>
      </c>
      <c r="V32" s="68">
        <v>132</v>
      </c>
      <c r="W32" s="68" t="s">
        <v>12</v>
      </c>
      <c r="X32" s="68" t="s">
        <v>13</v>
      </c>
      <c r="Z32" s="9"/>
    </row>
    <row r="33" spans="1:26" x14ac:dyDescent="0.2">
      <c r="A33" s="68">
        <v>2013013398</v>
      </c>
      <c r="B33" s="68" t="s">
        <v>10</v>
      </c>
      <c r="C33" s="68">
        <v>918</v>
      </c>
      <c r="D33" s="68" t="s">
        <v>24</v>
      </c>
      <c r="E33" s="68" t="s">
        <v>78</v>
      </c>
      <c r="F33" s="68" t="s">
        <v>87</v>
      </c>
      <c r="G33" s="68" t="s">
        <v>80</v>
      </c>
      <c r="H33" s="68" t="s">
        <v>85</v>
      </c>
      <c r="K33" s="68" t="s">
        <v>82</v>
      </c>
      <c r="L33" s="68">
        <v>0</v>
      </c>
      <c r="M33" s="70">
        <v>41514</v>
      </c>
      <c r="N33" s="71"/>
      <c r="O33" s="72">
        <v>2013</v>
      </c>
      <c r="P33" s="71"/>
      <c r="Q33" s="71"/>
      <c r="R33" s="72" t="s">
        <v>58</v>
      </c>
      <c r="S33" s="72">
        <v>2</v>
      </c>
      <c r="V33" s="68">
        <v>132</v>
      </c>
      <c r="W33" s="68" t="s">
        <v>12</v>
      </c>
      <c r="X33" s="68" t="s">
        <v>13</v>
      </c>
      <c r="Z33" s="9"/>
    </row>
    <row r="34" spans="1:26" x14ac:dyDescent="0.2">
      <c r="A34" s="68">
        <v>2013013251</v>
      </c>
      <c r="B34" s="68" t="s">
        <v>10</v>
      </c>
      <c r="C34" s="68">
        <v>918</v>
      </c>
      <c r="D34" s="68" t="s">
        <v>24</v>
      </c>
      <c r="E34" s="68" t="s">
        <v>78</v>
      </c>
      <c r="F34" s="68" t="s">
        <v>84</v>
      </c>
      <c r="G34" s="68" t="s">
        <v>80</v>
      </c>
      <c r="H34" s="68" t="s">
        <v>85</v>
      </c>
      <c r="K34" s="68" t="s">
        <v>82</v>
      </c>
      <c r="L34" s="68">
        <v>0</v>
      </c>
      <c r="M34" s="70">
        <v>41515</v>
      </c>
      <c r="N34" s="71"/>
      <c r="O34" s="72">
        <v>2013</v>
      </c>
      <c r="P34" s="71"/>
      <c r="Q34" s="71"/>
      <c r="R34" s="72" t="s">
        <v>56</v>
      </c>
      <c r="S34" s="72">
        <v>1.9000000000000001</v>
      </c>
      <c r="V34" s="68">
        <v>132</v>
      </c>
      <c r="W34" s="68" t="s">
        <v>12</v>
      </c>
      <c r="X34" s="68" t="s">
        <v>13</v>
      </c>
      <c r="Z34" s="9"/>
    </row>
    <row r="35" spans="1:26" x14ac:dyDescent="0.2">
      <c r="A35" s="68">
        <v>2013013745</v>
      </c>
      <c r="B35" s="68" t="s">
        <v>10</v>
      </c>
      <c r="C35" s="68">
        <v>918</v>
      </c>
      <c r="D35" s="68" t="s">
        <v>24</v>
      </c>
      <c r="E35" s="68" t="s">
        <v>78</v>
      </c>
      <c r="F35" s="68" t="s">
        <v>86</v>
      </c>
      <c r="G35" s="68" t="s">
        <v>80</v>
      </c>
      <c r="H35" s="68" t="s">
        <v>85</v>
      </c>
      <c r="K35" s="68" t="s">
        <v>82</v>
      </c>
      <c r="L35" s="68">
        <v>0</v>
      </c>
      <c r="M35" s="70">
        <v>41521</v>
      </c>
      <c r="N35" s="71"/>
      <c r="O35" s="72">
        <v>2013</v>
      </c>
      <c r="P35" s="71"/>
      <c r="Q35" s="71"/>
      <c r="R35" s="72" t="s">
        <v>61</v>
      </c>
      <c r="S35" s="72">
        <v>1.7</v>
      </c>
      <c r="V35" s="68">
        <v>132</v>
      </c>
      <c r="W35" s="68" t="s">
        <v>12</v>
      </c>
      <c r="X35" s="68" t="s">
        <v>13</v>
      </c>
      <c r="Z35" s="9"/>
    </row>
    <row r="36" spans="1:26" x14ac:dyDescent="0.2">
      <c r="A36" s="68">
        <v>2013014036</v>
      </c>
      <c r="B36" s="68" t="s">
        <v>10</v>
      </c>
      <c r="C36" s="68">
        <v>918</v>
      </c>
      <c r="D36" s="68" t="s">
        <v>24</v>
      </c>
      <c r="E36" s="68" t="s">
        <v>78</v>
      </c>
      <c r="F36" s="68" t="s">
        <v>84</v>
      </c>
      <c r="G36" s="68" t="s">
        <v>80</v>
      </c>
      <c r="H36" s="68" t="s">
        <v>85</v>
      </c>
      <c r="K36" s="68" t="s">
        <v>82</v>
      </c>
      <c r="L36" s="68">
        <v>0</v>
      </c>
      <c r="M36" s="70">
        <v>41526</v>
      </c>
      <c r="N36" s="71"/>
      <c r="O36" s="72">
        <v>2013</v>
      </c>
      <c r="P36" s="71"/>
      <c r="Q36" s="71"/>
      <c r="R36" s="72" t="s">
        <v>56</v>
      </c>
      <c r="S36" s="72">
        <v>1.9000000000000001</v>
      </c>
      <c r="V36" s="68">
        <v>132</v>
      </c>
      <c r="W36" s="68" t="s">
        <v>12</v>
      </c>
      <c r="X36" s="68" t="s">
        <v>13</v>
      </c>
      <c r="Z36" s="9"/>
    </row>
    <row r="37" spans="1:26" x14ac:dyDescent="0.2">
      <c r="A37" s="68">
        <v>2013014815</v>
      </c>
      <c r="B37" s="68" t="s">
        <v>10</v>
      </c>
      <c r="C37" s="68">
        <v>918</v>
      </c>
      <c r="D37" s="68" t="s">
        <v>24</v>
      </c>
      <c r="E37" s="68" t="s">
        <v>78</v>
      </c>
      <c r="F37" s="68" t="s">
        <v>86</v>
      </c>
      <c r="G37" s="68" t="s">
        <v>80</v>
      </c>
      <c r="H37" s="68" t="s">
        <v>85</v>
      </c>
      <c r="K37" s="68" t="s">
        <v>82</v>
      </c>
      <c r="L37" s="68">
        <v>0</v>
      </c>
      <c r="M37" s="70">
        <v>41535</v>
      </c>
      <c r="N37" s="71"/>
      <c r="O37" s="72">
        <v>2013</v>
      </c>
      <c r="P37" s="71"/>
      <c r="Q37" s="71"/>
      <c r="R37" s="72" t="s">
        <v>94</v>
      </c>
      <c r="S37" s="72">
        <v>2.4</v>
      </c>
      <c r="V37" s="68">
        <v>132</v>
      </c>
      <c r="W37" s="68" t="s">
        <v>12</v>
      </c>
      <c r="X37" s="68" t="s">
        <v>13</v>
      </c>
      <c r="Z37" s="9"/>
    </row>
    <row r="38" spans="1:26" x14ac:dyDescent="0.2">
      <c r="A38" s="68">
        <v>2013014948</v>
      </c>
      <c r="B38" s="68" t="s">
        <v>10</v>
      </c>
      <c r="C38" s="68">
        <v>918</v>
      </c>
      <c r="D38" s="68" t="s">
        <v>24</v>
      </c>
      <c r="E38" s="68" t="s">
        <v>78</v>
      </c>
      <c r="F38" s="68" t="s">
        <v>87</v>
      </c>
      <c r="G38" s="68" t="s">
        <v>80</v>
      </c>
      <c r="H38" s="68" t="s">
        <v>85</v>
      </c>
      <c r="K38" s="68" t="s">
        <v>82</v>
      </c>
      <c r="L38" s="68">
        <v>0</v>
      </c>
      <c r="M38" s="70">
        <v>41536</v>
      </c>
      <c r="N38" s="71"/>
      <c r="O38" s="72">
        <v>2013</v>
      </c>
      <c r="P38" s="71"/>
      <c r="Q38" s="71"/>
      <c r="R38" s="72" t="s">
        <v>60</v>
      </c>
      <c r="S38" s="72">
        <v>2.5</v>
      </c>
      <c r="V38" s="68">
        <v>132</v>
      </c>
      <c r="W38" s="68" t="s">
        <v>12</v>
      </c>
      <c r="X38" s="68" t="s">
        <v>13</v>
      </c>
      <c r="Z38" s="9"/>
    </row>
    <row r="39" spans="1:26" x14ac:dyDescent="0.2">
      <c r="A39" s="68">
        <v>2013015166</v>
      </c>
      <c r="B39" s="68" t="s">
        <v>10</v>
      </c>
      <c r="C39" s="68">
        <v>918</v>
      </c>
      <c r="D39" s="68" t="s">
        <v>24</v>
      </c>
      <c r="E39" s="68" t="s">
        <v>78</v>
      </c>
      <c r="F39" s="68" t="s">
        <v>84</v>
      </c>
      <c r="G39" s="68" t="s">
        <v>80</v>
      </c>
      <c r="H39" s="68" t="s">
        <v>85</v>
      </c>
      <c r="K39" s="68" t="s">
        <v>82</v>
      </c>
      <c r="L39" s="68">
        <v>0</v>
      </c>
      <c r="M39" s="70">
        <v>41540</v>
      </c>
      <c r="N39" s="71"/>
      <c r="O39" s="72">
        <v>2013</v>
      </c>
      <c r="P39" s="71"/>
      <c r="Q39" s="71"/>
      <c r="R39" s="72" t="s">
        <v>62</v>
      </c>
      <c r="S39" s="72">
        <v>1.6</v>
      </c>
      <c r="V39" s="68">
        <v>132</v>
      </c>
      <c r="W39" s="68" t="s">
        <v>12</v>
      </c>
      <c r="X39" s="68" t="s">
        <v>13</v>
      </c>
      <c r="Z39" s="9"/>
    </row>
    <row r="40" spans="1:26" x14ac:dyDescent="0.2">
      <c r="A40" s="68">
        <v>2013015507</v>
      </c>
      <c r="B40" s="68" t="s">
        <v>10</v>
      </c>
      <c r="C40" s="68">
        <v>918</v>
      </c>
      <c r="D40" s="68" t="s">
        <v>24</v>
      </c>
      <c r="E40" s="68" t="s">
        <v>78</v>
      </c>
      <c r="F40" s="68" t="s">
        <v>87</v>
      </c>
      <c r="G40" s="68" t="s">
        <v>80</v>
      </c>
      <c r="H40" s="68" t="s">
        <v>85</v>
      </c>
      <c r="K40" s="68" t="s">
        <v>82</v>
      </c>
      <c r="L40" s="68">
        <v>0</v>
      </c>
      <c r="M40" s="70">
        <v>41547</v>
      </c>
      <c r="N40" s="71"/>
      <c r="O40" s="72">
        <v>2013</v>
      </c>
      <c r="P40" s="72"/>
      <c r="Q40" s="71"/>
      <c r="R40" s="72" t="s">
        <v>57</v>
      </c>
      <c r="S40" s="72">
        <v>2.1</v>
      </c>
      <c r="V40" s="68">
        <v>132</v>
      </c>
      <c r="W40" s="68" t="s">
        <v>12</v>
      </c>
      <c r="X40" s="68" t="s">
        <v>13</v>
      </c>
      <c r="Z40" s="9"/>
    </row>
    <row r="41" spans="1:26" x14ac:dyDescent="0.2">
      <c r="A41" s="68">
        <v>2013015555</v>
      </c>
      <c r="B41" s="68" t="s">
        <v>10</v>
      </c>
      <c r="C41" s="68">
        <v>918</v>
      </c>
      <c r="D41" s="68" t="s">
        <v>24</v>
      </c>
      <c r="E41" s="68" t="s">
        <v>78</v>
      </c>
      <c r="F41" s="68" t="s">
        <v>83</v>
      </c>
      <c r="G41" s="68" t="s">
        <v>80</v>
      </c>
      <c r="H41" s="68" t="s">
        <v>85</v>
      </c>
      <c r="K41" s="68" t="s">
        <v>82</v>
      </c>
      <c r="L41" s="68">
        <v>0</v>
      </c>
      <c r="M41" s="9">
        <v>41548</v>
      </c>
      <c r="O41" s="68">
        <v>2013</v>
      </c>
      <c r="P41" s="68" t="s">
        <v>97</v>
      </c>
      <c r="R41" s="68" t="s">
        <v>64</v>
      </c>
      <c r="S41" s="68">
        <v>1.8</v>
      </c>
      <c r="V41" s="68">
        <v>132</v>
      </c>
      <c r="W41" s="68" t="s">
        <v>12</v>
      </c>
      <c r="X41" s="68" t="s">
        <v>13</v>
      </c>
      <c r="Z41" s="9"/>
    </row>
    <row r="42" spans="1:26" x14ac:dyDescent="0.2">
      <c r="A42" s="68">
        <v>2013016302</v>
      </c>
      <c r="B42" s="68" t="s">
        <v>10</v>
      </c>
      <c r="C42" s="68">
        <v>918</v>
      </c>
      <c r="D42" s="68" t="s">
        <v>24</v>
      </c>
      <c r="E42" s="68" t="s">
        <v>78</v>
      </c>
      <c r="F42" s="68" t="s">
        <v>84</v>
      </c>
      <c r="G42" s="68" t="s">
        <v>80</v>
      </c>
      <c r="H42" s="68" t="s">
        <v>85</v>
      </c>
      <c r="K42" s="68" t="s">
        <v>82</v>
      </c>
      <c r="L42" s="68">
        <v>0</v>
      </c>
      <c r="M42" s="9">
        <v>41556</v>
      </c>
      <c r="O42" s="68">
        <v>2013</v>
      </c>
      <c r="R42" s="68" t="s">
        <v>56</v>
      </c>
      <c r="S42" s="68">
        <v>1.9000000000000001</v>
      </c>
      <c r="V42" s="68">
        <v>132</v>
      </c>
      <c r="W42" s="68" t="s">
        <v>12</v>
      </c>
      <c r="X42" s="68" t="s">
        <v>13</v>
      </c>
      <c r="Z42" s="9"/>
    </row>
    <row r="43" spans="1:26" x14ac:dyDescent="0.2">
      <c r="A43" s="68">
        <v>2013015951</v>
      </c>
      <c r="B43" s="68" t="s">
        <v>10</v>
      </c>
      <c r="C43" s="68">
        <v>918</v>
      </c>
      <c r="D43" s="68" t="s">
        <v>24</v>
      </c>
      <c r="E43" s="68" t="s">
        <v>78</v>
      </c>
      <c r="F43" s="68" t="s">
        <v>84</v>
      </c>
      <c r="G43" s="68" t="s">
        <v>80</v>
      </c>
      <c r="H43" s="68" t="s">
        <v>85</v>
      </c>
      <c r="K43" s="68" t="s">
        <v>82</v>
      </c>
      <c r="L43" s="68">
        <v>0</v>
      </c>
      <c r="M43" s="9">
        <v>41557</v>
      </c>
      <c r="O43" s="68">
        <v>2013</v>
      </c>
      <c r="R43" s="68" t="s">
        <v>64</v>
      </c>
      <c r="S43" s="68">
        <v>1.8</v>
      </c>
      <c r="V43" s="68">
        <v>132</v>
      </c>
      <c r="W43" s="68" t="s">
        <v>12</v>
      </c>
      <c r="X43" s="68" t="s">
        <v>13</v>
      </c>
      <c r="Z43" s="9"/>
    </row>
    <row r="44" spans="1:26" x14ac:dyDescent="0.2">
      <c r="A44" s="68">
        <v>2013016582</v>
      </c>
      <c r="B44" s="68" t="s">
        <v>10</v>
      </c>
      <c r="C44" s="68">
        <v>918</v>
      </c>
      <c r="D44" s="68" t="s">
        <v>24</v>
      </c>
      <c r="E44" s="68" t="s">
        <v>78</v>
      </c>
      <c r="F44" s="68" t="s">
        <v>86</v>
      </c>
      <c r="G44" s="68" t="s">
        <v>80</v>
      </c>
      <c r="H44" s="68" t="s">
        <v>85</v>
      </c>
      <c r="K44" s="68" t="s">
        <v>82</v>
      </c>
      <c r="L44" s="68">
        <v>0</v>
      </c>
      <c r="M44" s="9">
        <v>41562</v>
      </c>
      <c r="O44" s="68">
        <v>2013</v>
      </c>
      <c r="R44" s="68" t="s">
        <v>59</v>
      </c>
      <c r="S44" s="68">
        <v>2.3000000000000003</v>
      </c>
      <c r="V44" s="68">
        <v>132</v>
      </c>
      <c r="W44" s="68" t="s">
        <v>12</v>
      </c>
      <c r="X44" s="68" t="s">
        <v>13</v>
      </c>
      <c r="Z44" s="9"/>
    </row>
    <row r="45" spans="1:26" x14ac:dyDescent="0.2">
      <c r="A45" s="68">
        <v>2013016906</v>
      </c>
      <c r="B45" s="68" t="s">
        <v>10</v>
      </c>
      <c r="C45" s="68">
        <v>918</v>
      </c>
      <c r="D45" s="68" t="s">
        <v>24</v>
      </c>
      <c r="E45" s="68" t="s">
        <v>78</v>
      </c>
      <c r="F45" s="68" t="s">
        <v>87</v>
      </c>
      <c r="G45" s="68" t="s">
        <v>80</v>
      </c>
      <c r="H45" s="68" t="s">
        <v>85</v>
      </c>
      <c r="K45" s="68" t="s">
        <v>82</v>
      </c>
      <c r="L45" s="68">
        <v>0</v>
      </c>
      <c r="M45" s="9">
        <v>41568</v>
      </c>
      <c r="O45" s="68">
        <v>2013</v>
      </c>
      <c r="R45" s="68" t="s">
        <v>61</v>
      </c>
      <c r="S45" s="68">
        <v>1.7</v>
      </c>
      <c r="V45" s="68">
        <v>132</v>
      </c>
      <c r="W45" s="68" t="s">
        <v>12</v>
      </c>
      <c r="X45" s="68" t="s">
        <v>13</v>
      </c>
      <c r="Z45" s="9"/>
    </row>
    <row r="46" spans="1:26" x14ac:dyDescent="0.2">
      <c r="A46" s="68">
        <v>2013017376</v>
      </c>
      <c r="B46" s="68" t="s">
        <v>10</v>
      </c>
      <c r="C46" s="68">
        <v>918</v>
      </c>
      <c r="D46" s="68" t="s">
        <v>24</v>
      </c>
      <c r="E46" s="68" t="s">
        <v>78</v>
      </c>
      <c r="F46" s="68" t="s">
        <v>86</v>
      </c>
      <c r="G46" s="68" t="s">
        <v>80</v>
      </c>
      <c r="H46" s="68" t="s">
        <v>85</v>
      </c>
      <c r="K46" s="68" t="s">
        <v>82</v>
      </c>
      <c r="L46" s="68">
        <v>0</v>
      </c>
      <c r="M46" s="9">
        <v>41577</v>
      </c>
      <c r="O46" s="68">
        <v>2013</v>
      </c>
      <c r="R46" s="68" t="s">
        <v>61</v>
      </c>
      <c r="S46" s="68">
        <v>1.7</v>
      </c>
      <c r="V46" s="68">
        <v>132</v>
      </c>
      <c r="W46" s="68" t="s">
        <v>12</v>
      </c>
      <c r="X46" s="68" t="s">
        <v>13</v>
      </c>
      <c r="Z46" s="9"/>
    </row>
    <row r="47" spans="1:26" x14ac:dyDescent="0.2">
      <c r="A47" s="68">
        <v>2013018124</v>
      </c>
      <c r="B47" s="68" t="s">
        <v>10</v>
      </c>
      <c r="C47" s="68">
        <v>918</v>
      </c>
      <c r="D47" s="68" t="s">
        <v>24</v>
      </c>
      <c r="E47" s="68" t="s">
        <v>78</v>
      </c>
      <c r="F47" s="68" t="s">
        <v>83</v>
      </c>
      <c r="G47" s="68" t="s">
        <v>80</v>
      </c>
      <c r="H47" s="68" t="s">
        <v>85</v>
      </c>
      <c r="K47" s="68" t="s">
        <v>82</v>
      </c>
      <c r="L47" s="68">
        <v>0</v>
      </c>
      <c r="M47" s="9">
        <v>41591</v>
      </c>
      <c r="O47" s="68">
        <v>2013</v>
      </c>
      <c r="R47" s="68" t="s">
        <v>62</v>
      </c>
      <c r="S47" s="68">
        <v>1.6</v>
      </c>
      <c r="V47" s="68">
        <v>132</v>
      </c>
      <c r="W47" s="68" t="s">
        <v>12</v>
      </c>
      <c r="X47" s="68" t="s">
        <v>13</v>
      </c>
      <c r="Z47" s="9"/>
    </row>
    <row r="48" spans="1:26" x14ac:dyDescent="0.2">
      <c r="A48" s="68">
        <v>2013018754</v>
      </c>
      <c r="B48" s="68" t="s">
        <v>10</v>
      </c>
      <c r="C48" s="68">
        <v>918</v>
      </c>
      <c r="D48" s="68" t="s">
        <v>24</v>
      </c>
      <c r="E48" s="68" t="s">
        <v>78</v>
      </c>
      <c r="F48" s="68" t="s">
        <v>86</v>
      </c>
      <c r="G48" s="68" t="s">
        <v>80</v>
      </c>
      <c r="H48" s="68" t="s">
        <v>85</v>
      </c>
      <c r="K48" s="68" t="s">
        <v>82</v>
      </c>
      <c r="L48" s="68">
        <v>0</v>
      </c>
      <c r="M48" s="9">
        <v>41604</v>
      </c>
      <c r="O48" s="68">
        <v>2013</v>
      </c>
      <c r="R48" s="68" t="s">
        <v>58</v>
      </c>
      <c r="S48" s="68">
        <v>2</v>
      </c>
      <c r="V48" s="68">
        <v>132</v>
      </c>
      <c r="W48" s="68" t="s">
        <v>12</v>
      </c>
      <c r="X48" s="68" t="s">
        <v>13</v>
      </c>
      <c r="Z48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Secchi Data)2010</vt:lpstr>
      <vt:lpstr>NYSDEC</vt:lpstr>
      <vt:lpstr>Graph</vt:lpstr>
      <vt:lpstr>2013_SD data</vt:lpstr>
      <vt:lpstr>Graph!Print_Area</vt:lpstr>
    </vt:vector>
  </TitlesOfParts>
  <Company>EcoLogic LLC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Kerry Thurston</dc:creator>
  <cp:lastModifiedBy>SueOD</cp:lastModifiedBy>
  <cp:lastPrinted>2010-07-07T22:48:19Z</cp:lastPrinted>
  <dcterms:created xsi:type="dcterms:W3CDTF">2006-04-28T18:31:30Z</dcterms:created>
  <dcterms:modified xsi:type="dcterms:W3CDTF">2014-07-16T20:40:53Z</dcterms:modified>
</cp:coreProperties>
</file>